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strikter\69 PFT\Samarbeid\Medhjelper\Medhjelper NY 26-\01 Behov\05 Høring av konk.gr.lang\"/>
    </mc:Choice>
  </mc:AlternateContent>
  <xr:revisionPtr revIDLastSave="0" documentId="13_ncr:1_{C96D85C7-1E85-498B-8320-4333A2342319}" xr6:coauthVersionLast="36" xr6:coauthVersionMax="36" xr10:uidLastSave="{00000000-0000-0000-0000-000000000000}"/>
  <bookViews>
    <workbookView xWindow="120" yWindow="0" windowWidth="9810" windowHeight="720" tabRatio="923" xr2:uid="{00000000-000D-0000-FFFF-FFFF00000000}"/>
  </bookViews>
  <sheets>
    <sheet name="Forside" sheetId="6" r:id="rId1"/>
    <sheet name="INFORMASJON" sheetId="4" r:id="rId2"/>
    <sheet name="Evalueringssum pr delområde" sheetId="54" r:id="rId3"/>
    <sheet name="D1 Agder" sheetId="55" r:id="rId4"/>
    <sheet name="D2 Finnmark" sheetId="59" r:id="rId5"/>
    <sheet name="D3 Innlandet" sheetId="60" r:id="rId6"/>
    <sheet name="D4 Møre og Romsdal" sheetId="61" r:id="rId7"/>
    <sheet name="D5 Nordland" sheetId="62" r:id="rId8"/>
    <sheet name="D6 Oslo" sheetId="63" r:id="rId9"/>
    <sheet name="D7 Sør-Vest" sheetId="64" r:id="rId10"/>
    <sheet name="D8 Sør-Øst" sheetId="65" r:id="rId11"/>
    <sheet name="D9 Troms" sheetId="66" r:id="rId12"/>
    <sheet name="D10 Trøndelag" sheetId="67" r:id="rId13"/>
    <sheet name="D11 Vest" sheetId="68" r:id="rId14"/>
    <sheet name="D12 Øst" sheetId="69" r:id="rId15"/>
  </sheets>
  <definedNames>
    <definedName name="_xlnm.Print_Area" localSheetId="3">'D1 Agder'!$A$1:$F$36</definedName>
    <definedName name="_xlnm.Print_Area" localSheetId="12">'D10 Trøndelag'!$A$1:$F$36</definedName>
    <definedName name="_xlnm.Print_Area" localSheetId="13">'D11 Vest'!$A$1:$F$36</definedName>
    <definedName name="_xlnm.Print_Area" localSheetId="14">'D12 Øst'!$A$1:$F$36</definedName>
    <definedName name="_xlnm.Print_Area" localSheetId="4">'D2 Finnmark'!$A$1:$F$36</definedName>
    <definedName name="_xlnm.Print_Area" localSheetId="5">'D3 Innlandet'!$A$1:$F$36</definedName>
    <definedName name="_xlnm.Print_Area" localSheetId="6">'D4 Møre og Romsdal'!$A$1:$F$36</definedName>
    <definedName name="_xlnm.Print_Area" localSheetId="7">'D5 Nordland'!$A$1:$F$36</definedName>
    <definedName name="_xlnm.Print_Area" localSheetId="8">'D6 Oslo'!$A$1:$F$36</definedName>
    <definedName name="_xlnm.Print_Area" localSheetId="9">'D7 Sør-Vest'!$A$1:$F$36</definedName>
    <definedName name="_xlnm.Print_Area" localSheetId="10">'D8 Sør-Øst'!$A$1:$F$36</definedName>
    <definedName name="_xlnm.Print_Area" localSheetId="11">'D9 Troms'!$A$1:$F$36</definedName>
  </definedNames>
  <calcPr calcId="191029"/>
</workbook>
</file>

<file path=xl/calcChain.xml><?xml version="1.0" encoding="utf-8"?>
<calcChain xmlns="http://schemas.openxmlformats.org/spreadsheetml/2006/main">
  <c r="F4" i="69" l="1"/>
  <c r="F4" i="68"/>
  <c r="F4" i="67"/>
  <c r="F4" i="66"/>
  <c r="F4" i="65"/>
  <c r="F4" i="64"/>
  <c r="F4" i="63"/>
  <c r="F4" i="62"/>
  <c r="F4" i="61"/>
  <c r="F4" i="60"/>
  <c r="F4" i="59"/>
  <c r="F4" i="55"/>
  <c r="B16" i="54"/>
  <c r="B15" i="54"/>
  <c r="B14" i="54"/>
  <c r="B13" i="54"/>
  <c r="B11" i="54"/>
  <c r="B10" i="54"/>
  <c r="B9" i="54"/>
  <c r="B8" i="54"/>
  <c r="B7" i="54"/>
  <c r="B6" i="54"/>
  <c r="F37" i="64"/>
  <c r="F37" i="61"/>
  <c r="F37" i="60"/>
  <c r="F35" i="59"/>
  <c r="F37" i="59"/>
  <c r="F34" i="69"/>
  <c r="F33" i="69"/>
  <c r="F32" i="69"/>
  <c r="F31" i="69"/>
  <c r="F30" i="69"/>
  <c r="F29" i="69"/>
  <c r="F28" i="69"/>
  <c r="F27" i="69"/>
  <c r="F26" i="69"/>
  <c r="F20" i="69"/>
  <c r="F19" i="69"/>
  <c r="F18" i="69"/>
  <c r="F21" i="69" s="1"/>
  <c r="F13" i="69"/>
  <c r="F14" i="69" s="1"/>
  <c r="F34" i="68"/>
  <c r="F33" i="68"/>
  <c r="F32" i="68"/>
  <c r="F31" i="68"/>
  <c r="F30" i="68"/>
  <c r="F29" i="68"/>
  <c r="F28" i="68"/>
  <c r="F27" i="68"/>
  <c r="F26" i="68"/>
  <c r="F20" i="68"/>
  <c r="F19" i="68"/>
  <c r="F18" i="68"/>
  <c r="F21" i="68" s="1"/>
  <c r="F13" i="68"/>
  <c r="F14" i="68" s="1"/>
  <c r="F34" i="67"/>
  <c r="F33" i="67"/>
  <c r="F32" i="67"/>
  <c r="F31" i="67"/>
  <c r="F30" i="67"/>
  <c r="F29" i="67"/>
  <c r="F28" i="67"/>
  <c r="F27" i="67"/>
  <c r="F26" i="67"/>
  <c r="F20" i="67"/>
  <c r="F19" i="67"/>
  <c r="F18" i="67"/>
  <c r="F21" i="67" s="1"/>
  <c r="F13" i="67"/>
  <c r="F14" i="67" s="1"/>
  <c r="F34" i="66"/>
  <c r="F33" i="66"/>
  <c r="F32" i="66"/>
  <c r="F31" i="66"/>
  <c r="F30" i="66"/>
  <c r="F29" i="66"/>
  <c r="F28" i="66"/>
  <c r="F27" i="66"/>
  <c r="F26" i="66"/>
  <c r="F20" i="66"/>
  <c r="F19" i="66"/>
  <c r="F18" i="66"/>
  <c r="F21" i="66" s="1"/>
  <c r="F14" i="66"/>
  <c r="F13" i="66"/>
  <c r="F34" i="65"/>
  <c r="F33" i="65"/>
  <c r="F32" i="65"/>
  <c r="F31" i="65"/>
  <c r="F30" i="65"/>
  <c r="F29" i="65"/>
  <c r="F28" i="65"/>
  <c r="F27" i="65"/>
  <c r="F26" i="65"/>
  <c r="F35" i="65" s="1"/>
  <c r="F20" i="65"/>
  <c r="F19" i="65"/>
  <c r="F18" i="65"/>
  <c r="F13" i="65"/>
  <c r="F14" i="65" s="1"/>
  <c r="F34" i="64"/>
  <c r="F33" i="64"/>
  <c r="F32" i="64"/>
  <c r="F31" i="64"/>
  <c r="F30" i="64"/>
  <c r="F29" i="64"/>
  <c r="F28" i="64"/>
  <c r="F27" i="64"/>
  <c r="F26" i="64"/>
  <c r="F20" i="64"/>
  <c r="F19" i="64"/>
  <c r="F18" i="64"/>
  <c r="F13" i="64"/>
  <c r="F14" i="64" s="1"/>
  <c r="F34" i="63"/>
  <c r="F33" i="63"/>
  <c r="F32" i="63"/>
  <c r="F31" i="63"/>
  <c r="F30" i="63"/>
  <c r="F29" i="63"/>
  <c r="F28" i="63"/>
  <c r="F27" i="63"/>
  <c r="F35" i="63" s="1"/>
  <c r="F37" i="63" s="1"/>
  <c r="F26" i="63"/>
  <c r="F20" i="63"/>
  <c r="F19" i="63"/>
  <c r="F18" i="63"/>
  <c r="F21" i="63" s="1"/>
  <c r="F13" i="63"/>
  <c r="F14" i="63" s="1"/>
  <c r="F34" i="62"/>
  <c r="F33" i="62"/>
  <c r="F32" i="62"/>
  <c r="F31" i="62"/>
  <c r="F30" i="62"/>
  <c r="F29" i="62"/>
  <c r="F28" i="62"/>
  <c r="F27" i="62"/>
  <c r="F26" i="62"/>
  <c r="F35" i="62" s="1"/>
  <c r="F37" i="62" s="1"/>
  <c r="F20" i="62"/>
  <c r="F19" i="62"/>
  <c r="F18" i="62"/>
  <c r="F21" i="62" s="1"/>
  <c r="F13" i="62"/>
  <c r="F14" i="62" s="1"/>
  <c r="F34" i="61"/>
  <c r="F33" i="61"/>
  <c r="F32" i="61"/>
  <c r="F31" i="61"/>
  <c r="F30" i="61"/>
  <c r="F29" i="61"/>
  <c r="F28" i="61"/>
  <c r="F27" i="61"/>
  <c r="F26" i="61"/>
  <c r="F35" i="61" s="1"/>
  <c r="F20" i="61"/>
  <c r="F19" i="61"/>
  <c r="F18" i="61"/>
  <c r="F21" i="61" s="1"/>
  <c r="F13" i="61"/>
  <c r="F14" i="61" s="1"/>
  <c r="F34" i="60"/>
  <c r="F33" i="60"/>
  <c r="F32" i="60"/>
  <c r="F31" i="60"/>
  <c r="F30" i="60"/>
  <c r="F29" i="60"/>
  <c r="F28" i="60"/>
  <c r="F27" i="60"/>
  <c r="F26" i="60"/>
  <c r="F35" i="60" s="1"/>
  <c r="F20" i="60"/>
  <c r="F19" i="60"/>
  <c r="F18" i="60"/>
  <c r="F21" i="60" s="1"/>
  <c r="F13" i="60"/>
  <c r="F14" i="60" s="1"/>
  <c r="F34" i="59"/>
  <c r="F33" i="59"/>
  <c r="F32" i="59"/>
  <c r="F31" i="59"/>
  <c r="F30" i="59"/>
  <c r="F29" i="59"/>
  <c r="F28" i="59"/>
  <c r="F27" i="59"/>
  <c r="F26" i="59"/>
  <c r="F20" i="59"/>
  <c r="F19" i="59"/>
  <c r="F18" i="59"/>
  <c r="F21" i="59" s="1"/>
  <c r="F13" i="59"/>
  <c r="F14" i="59" s="1"/>
  <c r="F35" i="69" l="1"/>
  <c r="F37" i="69" s="1"/>
  <c r="F35" i="68"/>
  <c r="F37" i="68" s="1"/>
  <c r="F35" i="67"/>
  <c r="F37" i="67" s="1"/>
  <c r="F37" i="66"/>
  <c r="F35" i="66"/>
  <c r="F21" i="65"/>
  <c r="F37" i="65" s="1"/>
  <c r="B12" i="54" s="1"/>
  <c r="F35" i="64"/>
  <c r="F21" i="64"/>
  <c r="F18" i="55"/>
  <c r="F13" i="55"/>
  <c r="F14" i="55" s="1"/>
  <c r="F26" i="55"/>
  <c r="F19" i="55"/>
  <c r="F20" i="55"/>
  <c r="F21" i="55" l="1"/>
  <c r="F27" i="55"/>
  <c r="F28" i="55"/>
  <c r="F29" i="55"/>
  <c r="F30" i="55"/>
  <c r="F31" i="55"/>
  <c r="F32" i="55"/>
  <c r="F33" i="55"/>
  <c r="F34" i="55"/>
  <c r="F35" i="55" l="1"/>
  <c r="F37" i="55"/>
  <c r="B5" i="54" s="1"/>
  <c r="B17" i="54" s="1"/>
</calcChain>
</file>

<file path=xl/sharedStrings.xml><?xml version="1.0" encoding="utf-8"?>
<sst xmlns="http://schemas.openxmlformats.org/spreadsheetml/2006/main" count="722" uniqueCount="74">
  <si>
    <t>Tilbyders navn:</t>
  </si>
  <si>
    <t>Enhet</t>
  </si>
  <si>
    <t>Beskrivelse</t>
  </si>
  <si>
    <t>Tvangsdekning i løsøre</t>
  </si>
  <si>
    <t>Evalueringssum</t>
  </si>
  <si>
    <t>Enhetspris</t>
  </si>
  <si>
    <r>
      <rPr>
        <b/>
        <u/>
        <sz val="12"/>
        <color theme="1"/>
        <rFont val="Verdana"/>
        <family val="2"/>
      </rPr>
      <t>Estimert volum:</t>
    </r>
    <r>
      <rPr>
        <sz val="12"/>
        <color theme="1"/>
        <rFont val="Verdana"/>
        <family val="2"/>
      </rPr>
      <t xml:space="preserve">
Oppdragsgiver gjør oppmerksom på at volum er oppgitt for evalueringsformål og ikke bindende for Kunden.</t>
    </r>
  </si>
  <si>
    <t>Følgende forutsetninger skal legges til grunn for prissettingen:</t>
  </si>
  <si>
    <t>Alle priser skal oppgis i NOK eks. mva. og inklusive alt av gebyrer og avgifter.</t>
  </si>
  <si>
    <t>Det er kun gule celler som skal fylles ut.</t>
  </si>
  <si>
    <t xml:space="preserve">Generelt  </t>
  </si>
  <si>
    <t>Estimater er uforpliktende og er ment i tilknytning evaluering av tildelingskriteriet pris.</t>
  </si>
  <si>
    <t>Båt opp til 25 fot - innendørs</t>
  </si>
  <si>
    <t>Båt over 25 fot - innendørs</t>
  </si>
  <si>
    <t>Båt opp til 25 fot - utendørs</t>
  </si>
  <si>
    <t>Båt over 25 fot - utendørs</t>
  </si>
  <si>
    <t>Kjøretøy / tilhenger under 3,5 tonn</t>
  </si>
  <si>
    <t>Kjøretøy / tilhenger mellom 3,5 - 7 tonn</t>
  </si>
  <si>
    <t>Kjøretøy / tilhenger over 7 tonn</t>
  </si>
  <si>
    <t xml:space="preserve">Delkontrakt 1 - Agder </t>
  </si>
  <si>
    <t xml:space="preserve">Delkontrakt 2 - Finnmark </t>
  </si>
  <si>
    <t xml:space="preserve">Delkontrakt 3 - Innlandet </t>
  </si>
  <si>
    <t>Delkontrakt 4 - Møre og Romsdal</t>
  </si>
  <si>
    <t>Delkontrakt 5 - Nordland</t>
  </si>
  <si>
    <t>Delkontrakt 6 - Oslo</t>
  </si>
  <si>
    <t>Delkontrakt 7 - Sør-Vest</t>
  </si>
  <si>
    <t>Delkontrakt 8 - Sør-Øst</t>
  </si>
  <si>
    <t xml:space="preserve">Delkontrakt 9 - Troms </t>
  </si>
  <si>
    <t>Delkontrakt 10 - Trøndelag</t>
  </si>
  <si>
    <t>Delkontrakt 11 - Vest</t>
  </si>
  <si>
    <t>Delkontrakt 12 - Øst</t>
  </si>
  <si>
    <t>Medhjelper ifm. tvangsdekning og annet salg av løsøre</t>
  </si>
  <si>
    <t>Anskaffelse av Medhjelper ifm. tvangsdekning og annet salg av løsøre</t>
  </si>
  <si>
    <t>pr. motorvogn</t>
  </si>
  <si>
    <t>1. Oppsøk av løsøre</t>
  </si>
  <si>
    <r>
      <rPr>
        <sz val="12"/>
        <color rgb="FFFF0000"/>
        <rFont val="Calibri"/>
        <family val="2"/>
        <scheme val="minor"/>
      </rPr>
      <t>Nullprising eller urimelig lav prising er ikke tillatt</t>
    </r>
    <r>
      <rPr>
        <sz val="12"/>
        <rFont val="Calibri"/>
        <family val="2"/>
        <scheme val="minor"/>
      </rPr>
      <t>. Avvik fra dette må vurderes som vesentlig avvik som kan medføre avvisning.</t>
    </r>
  </si>
  <si>
    <t>Estimert antall</t>
  </si>
  <si>
    <t>antall pr distrikt</t>
  </si>
  <si>
    <t>2. Andre kostnader</t>
  </si>
  <si>
    <t>For mer informasjon se Bilag 1 Kundens kravspesifikasjon.</t>
  </si>
  <si>
    <t xml:space="preserve">Oppsøk av løsøre </t>
  </si>
  <si>
    <t xml:space="preserve">Klargjøring for salg </t>
  </si>
  <si>
    <t>Destruksjon (inkl. alle kostnader i forbindelse med destruksjon)</t>
  </si>
  <si>
    <t>Motorsykkel / Scooter</t>
  </si>
  <si>
    <t>Objekter pr. pall (standard europall)</t>
  </si>
  <si>
    <t>3. Lagring pr. døgn</t>
  </si>
  <si>
    <t>pr. dogn &gt;90 døgn</t>
  </si>
  <si>
    <t>Rimelig vederlag hvis salgsoppdraget trekkes tilbake (ekskl. klargjøring)</t>
  </si>
  <si>
    <t>Kunden forutsetter at lagring opptil 90 dager dekkes av godtgjørelsesberegning etter medhjelpersforskriften, inkl. for salgsoppdrag som trekkes tilbake</t>
  </si>
  <si>
    <t>pr. oppdrag</t>
  </si>
  <si>
    <r>
      <rPr>
        <b/>
        <u/>
        <sz val="12"/>
        <color theme="1"/>
        <rFont val="Verdana"/>
        <family val="2"/>
      </rPr>
      <t>Pris:</t>
    </r>
    <r>
      <rPr>
        <sz val="12"/>
        <color theme="1"/>
        <rFont val="Verdana"/>
        <family val="2"/>
      </rPr>
      <t xml:space="preserve">
Alle priser skal oppgis i norske kroner (NOK) eksklusive mva. 
Alle gule felter skal fylles ut.
Det er ikke anledning til å oppgi andre priser enn det Oppdragsgiver eksplisitt har bedt om.
OBS! Leverandøren skal kun besvare prisskjema til</t>
    </r>
    <r>
      <rPr>
        <sz val="12"/>
        <rFont val="Verdana"/>
        <family val="2"/>
      </rPr>
      <t xml:space="preserve"> delområdet/delområdene</t>
    </r>
    <r>
      <rPr>
        <sz val="12"/>
        <color theme="1"/>
        <rFont val="Verdana"/>
        <family val="2"/>
      </rPr>
      <t xml:space="preserve"> han gir tilbud på.
</t>
    </r>
  </si>
  <si>
    <t>Pr. time</t>
  </si>
  <si>
    <r>
      <t>Oppsøk:</t>
    </r>
    <r>
      <rPr>
        <sz val="12"/>
        <color rgb="FFFF0000"/>
        <rFont val="Verdana"/>
        <family val="2"/>
      </rPr>
      <t xml:space="preserve">
</t>
    </r>
    <r>
      <rPr>
        <sz val="12"/>
        <rFont val="Verdana"/>
        <family val="2"/>
      </rPr>
      <t>For oppsøk dekker oppdragsgiver kjøregodtgjørelse i henhold til dokumenterte reiseutgifter etter statens satser for bruk av egen bil. Det forutsettes at kilometer faktureres etter kjørerute, herunder at det evt. gjøres oppsøk i 1 eller flere oppdrag samtidig på samme kjørerute. 
Pris for oppsøk skal angis for alle distrikt/delområder, men det gjøres oppmerksom på at ikke alle distrikt vil benytte denne tjenesten.</t>
    </r>
    <r>
      <rPr>
        <b/>
        <u/>
        <sz val="12"/>
        <color theme="1"/>
        <rFont val="Verdana"/>
        <family val="2"/>
      </rPr>
      <t xml:space="preserve">
</t>
    </r>
  </si>
  <si>
    <t>Bilag 5 - Vedlegg 1 - Prisskjema</t>
  </si>
  <si>
    <t>EVALUERINGSSUM TOTAL</t>
  </si>
  <si>
    <t>SUM</t>
  </si>
  <si>
    <t>SUM alle delområder</t>
  </si>
  <si>
    <t>Oversikt over geografiske delområder og evalueringssum</t>
  </si>
  <si>
    <t>Denne siden oppdateres automatisk og skal ikke fylles ut av leverandøren</t>
  </si>
  <si>
    <t>Prisskjema - Delområde 1 Agder</t>
  </si>
  <si>
    <t>Prisskjema - Delområde 2 Finnmark</t>
  </si>
  <si>
    <t>Prisskjema - Delområde 3 Innlandet</t>
  </si>
  <si>
    <t>Prisskjema - Delområde 4 Møre og Romsdal</t>
  </si>
  <si>
    <t>Prisskjema - Delområde 5 Nordland</t>
  </si>
  <si>
    <t>Prisskjema - Delområde 6 Oslo</t>
  </si>
  <si>
    <t>Prisskjema - Delområde 7 Sør-Vest</t>
  </si>
  <si>
    <t>Prisskjema - Delomårde 8 Sør-Øst</t>
  </si>
  <si>
    <t>Prisskjema - Delområde 9 Troms</t>
  </si>
  <si>
    <t>Prisskjema - Delområde 10 Trøndelag</t>
  </si>
  <si>
    <t>Prisskjema - Delområde 11 Vest</t>
  </si>
  <si>
    <t>Prisskjema - Delområde 12 Øst</t>
  </si>
  <si>
    <t>Skriv inn tilbyders navn her</t>
  </si>
  <si>
    <t>xx/xxxxx</t>
  </si>
  <si>
    <t>Høring av konkurransedokument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</si>
</sst>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_ ;_ * \-#,##0_ ;_ * &quot;-&quot;??_ ;_ @_ "/>
    <numFmt numFmtId="165" formatCode="_-* #,##0_-;\-* #,##0_-;_-* &quot;-&quot;??_-;_-@_-"/>
  </numFmts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Eur"/>
    </font>
    <font>
      <sz val="24"/>
      <color theme="1"/>
      <name val="Eurostile LT"/>
    </font>
    <font>
      <b/>
      <sz val="24"/>
      <color theme="1"/>
      <name val="Eurostile LT"/>
    </font>
    <font>
      <b/>
      <sz val="16"/>
      <color theme="1"/>
      <name val="Eurostile LT"/>
    </font>
    <font>
      <sz val="11"/>
      <color theme="1"/>
      <name val="Eurostile LT"/>
    </font>
    <font>
      <b/>
      <sz val="11"/>
      <color theme="0"/>
      <name val="Calibri"/>
      <family val="2"/>
      <scheme val="minor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Eurostile LT"/>
    </font>
    <font>
      <b/>
      <sz val="9"/>
      <color theme="1"/>
      <name val="Eurostile LT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1"/>
      <name val="Verdana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Eurostile LT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b/>
      <u/>
      <sz val="12"/>
      <color theme="1"/>
      <name val="Verdana"/>
      <family val="2"/>
    </font>
    <font>
      <sz val="12"/>
      <name val="Verdana"/>
      <family val="2"/>
    </font>
    <font>
      <sz val="12"/>
      <color rgb="FFFF0000"/>
      <name val="Verdana"/>
      <family val="2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Verdana"/>
      <family val="2"/>
    </font>
    <font>
      <sz val="1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3" applyNumberFormat="0" applyFill="0" applyAlignment="0" applyProtection="0"/>
    <xf numFmtId="43" fontId="33" fillId="0" borderId="0" applyFont="0" applyFill="0" applyBorder="0" applyAlignment="0" applyProtection="0"/>
  </cellStyleXfs>
  <cellXfs count="94">
    <xf numFmtId="0" fontId="0" fillId="0" borderId="0" xfId="0"/>
    <xf numFmtId="0" fontId="0" fillId="3" borderId="0" xfId="0" applyFill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/>
    <xf numFmtId="0" fontId="1" fillId="3" borderId="0" xfId="0" applyFont="1" applyFill="1"/>
    <xf numFmtId="0" fontId="3" fillId="3" borderId="0" xfId="0" applyFont="1" applyFill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8" fillId="0" borderId="0" xfId="0" applyFont="1"/>
    <xf numFmtId="0" fontId="0" fillId="0" borderId="0" xfId="0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10" fillId="3" borderId="0" xfId="0" applyFont="1" applyFill="1"/>
    <xf numFmtId="0" fontId="10" fillId="0" borderId="0" xfId="0" applyFont="1"/>
    <xf numFmtId="0" fontId="15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0" fillId="0" borderId="0" xfId="0" applyFont="1"/>
    <xf numFmtId="0" fontId="18" fillId="2" borderId="2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20" fillId="0" borderId="0" xfId="0" applyFont="1" applyFill="1" applyAlignment="1">
      <alignment horizontal="center"/>
    </xf>
    <xf numFmtId="0" fontId="9" fillId="0" borderId="1" xfId="0" applyFont="1" applyFill="1" applyBorder="1" applyAlignment="1">
      <alignment vertical="center"/>
    </xf>
    <xf numFmtId="0" fontId="22" fillId="2" borderId="0" xfId="0" applyFont="1" applyFill="1"/>
    <xf numFmtId="0" fontId="22" fillId="4" borderId="0" xfId="0" applyFont="1" applyFill="1"/>
    <xf numFmtId="0" fontId="22" fillId="0" borderId="0" xfId="0" applyFont="1"/>
    <xf numFmtId="0" fontId="22" fillId="0" borderId="0" xfId="0" applyFont="1" applyAlignment="1">
      <alignment wrapText="1"/>
    </xf>
    <xf numFmtId="0" fontId="21" fillId="2" borderId="5" xfId="0" applyFont="1" applyFill="1" applyBorder="1" applyAlignment="1">
      <alignment horizontal="left" vertical="center" wrapText="1"/>
    </xf>
    <xf numFmtId="0" fontId="22" fillId="0" borderId="4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1" fillId="0" borderId="0" xfId="0" applyFont="1"/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0" fontId="14" fillId="0" borderId="7" xfId="0" applyFont="1" applyBorder="1" applyProtection="1">
      <protection locked="0"/>
    </xf>
    <xf numFmtId="0" fontId="8" fillId="0" borderId="0" xfId="0" applyFont="1" applyProtection="1">
      <protection locked="0"/>
    </xf>
    <xf numFmtId="0" fontId="7" fillId="2" borderId="1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vertical="top"/>
      <protection locked="0"/>
    </xf>
    <xf numFmtId="0" fontId="9" fillId="0" borderId="1" xfId="0" applyFont="1" applyBorder="1" applyAlignment="1">
      <alignment vertical="center"/>
    </xf>
    <xf numFmtId="0" fontId="0" fillId="5" borderId="1" xfId="0" applyFill="1" applyBorder="1" applyAlignment="1" applyProtection="1">
      <alignment vertical="top" wrapText="1"/>
      <protection locked="0"/>
    </xf>
    <xf numFmtId="164" fontId="0" fillId="0" borderId="8" xfId="0" applyNumberFormat="1" applyBorder="1" applyAlignment="1">
      <alignment vertical="top"/>
    </xf>
    <xf numFmtId="0" fontId="26" fillId="0" borderId="0" xfId="0" applyFont="1" applyProtection="1">
      <protection locked="0"/>
    </xf>
    <xf numFmtId="0" fontId="8" fillId="0" borderId="9" xfId="1" applyFont="1" applyBorder="1" applyProtection="1"/>
    <xf numFmtId="0" fontId="17" fillId="0" borderId="9" xfId="1" applyFont="1" applyBorder="1" applyProtection="1">
      <protection locked="0"/>
    </xf>
    <xf numFmtId="0" fontId="17" fillId="0" borderId="9" xfId="1" applyFont="1" applyBorder="1" applyProtection="1"/>
    <xf numFmtId="164" fontId="17" fillId="0" borderId="10" xfId="1" applyNumberFormat="1" applyFont="1" applyBorder="1" applyProtection="1"/>
    <xf numFmtId="0" fontId="17" fillId="0" borderId="0" xfId="1" applyFont="1" applyBorder="1" applyProtection="1">
      <protection locked="0"/>
    </xf>
    <xf numFmtId="164" fontId="0" fillId="0" borderId="1" xfId="0" applyNumberFormat="1" applyBorder="1" applyAlignment="1">
      <alignment vertical="top"/>
    </xf>
    <xf numFmtId="0" fontId="8" fillId="0" borderId="9" xfId="1" applyFont="1" applyBorder="1" applyProtection="1">
      <protection locked="0"/>
    </xf>
    <xf numFmtId="0" fontId="14" fillId="0" borderId="9" xfId="0" applyFont="1" applyBorder="1" applyProtection="1">
      <protection locked="0"/>
    </xf>
    <xf numFmtId="16" fontId="8" fillId="0" borderId="0" xfId="0" applyNumberFormat="1" applyFont="1" applyProtection="1">
      <protection locked="0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7" fillId="2" borderId="8" xfId="0" applyFont="1" applyFill="1" applyBorder="1" applyAlignment="1" applyProtection="1">
      <alignment vertical="top" wrapText="1"/>
      <protection locked="0"/>
    </xf>
    <xf numFmtId="0" fontId="27" fillId="0" borderId="0" xfId="0" applyFo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6" borderId="11" xfId="0" applyFont="1" applyFill="1" applyBorder="1" applyAlignment="1">
      <alignment vertical="top" wrapText="1"/>
    </xf>
    <xf numFmtId="0" fontId="29" fillId="6" borderId="12" xfId="0" applyFont="1" applyFill="1" applyBorder="1" applyAlignment="1">
      <alignment vertical="top" wrapText="1"/>
    </xf>
    <xf numFmtId="0" fontId="29" fillId="6" borderId="13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29" fillId="6" borderId="0" xfId="0" applyFont="1" applyFill="1" applyBorder="1" applyAlignment="1">
      <alignment vertical="top" wrapText="1"/>
    </xf>
    <xf numFmtId="0" fontId="32" fillId="0" borderId="0" xfId="0" applyFont="1" applyProtection="1">
      <protection locked="0"/>
    </xf>
    <xf numFmtId="0" fontId="14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" fillId="0" borderId="14" xfId="0" applyFont="1" applyBorder="1"/>
    <xf numFmtId="0" fontId="0" fillId="0" borderId="15" xfId="0" applyFont="1" applyBorder="1"/>
    <xf numFmtId="164" fontId="1" fillId="0" borderId="16" xfId="0" applyNumberFormat="1" applyFont="1" applyBorder="1"/>
    <xf numFmtId="0" fontId="0" fillId="0" borderId="17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3" xfId="0" applyBorder="1"/>
    <xf numFmtId="0" fontId="1" fillId="0" borderId="24" xfId="0" applyFont="1" applyBorder="1"/>
    <xf numFmtId="0" fontId="0" fillId="0" borderId="23" xfId="0" applyFill="1" applyBorder="1" applyAlignment="1">
      <alignment vertical="center"/>
    </xf>
    <xf numFmtId="165" fontId="0" fillId="0" borderId="22" xfId="2" applyNumberFormat="1" applyFont="1" applyBorder="1"/>
    <xf numFmtId="165" fontId="0" fillId="0" borderId="18" xfId="2" applyNumberFormat="1" applyFont="1" applyBorder="1"/>
    <xf numFmtId="165" fontId="0" fillId="0" borderId="20" xfId="2" applyNumberFormat="1" applyFont="1" applyBorder="1"/>
    <xf numFmtId="165" fontId="0" fillId="0" borderId="24" xfId="0" applyNumberFormat="1" applyBorder="1"/>
    <xf numFmtId="0" fontId="32" fillId="0" borderId="0" xfId="0" applyFont="1"/>
    <xf numFmtId="0" fontId="32" fillId="3" borderId="0" xfId="0" applyFont="1" applyFill="1"/>
    <xf numFmtId="0" fontId="34" fillId="7" borderId="0" xfId="0" applyFont="1" applyFill="1" applyAlignment="1">
      <alignment horizontal="left"/>
    </xf>
    <xf numFmtId="0" fontId="21" fillId="2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5" borderId="11" xfId="0" applyFill="1" applyBorder="1" applyAlignment="1" applyProtection="1">
      <alignment horizontal="center" vertical="top" wrapText="1"/>
      <protection locked="0"/>
    </xf>
    <xf numFmtId="0" fontId="0" fillId="5" borderId="13" xfId="0" applyFill="1" applyBorder="1" applyAlignment="1" applyProtection="1">
      <alignment horizontal="center" vertical="top" wrapText="1"/>
      <protection locked="0"/>
    </xf>
    <xf numFmtId="0" fontId="35" fillId="3" borderId="0" xfId="0" applyFont="1" applyFill="1" applyAlignment="1">
      <alignment horizontal="center"/>
    </xf>
  </cellXfs>
  <cellStyles count="3">
    <cellStyle name="Komma" xfId="2" builtinId="3"/>
    <cellStyle name="Normal" xfId="0" builtinId="0"/>
    <cellStyle name="Totalt" xfId="1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2</xdr:row>
      <xdr:rowOff>0</xdr:rowOff>
    </xdr:from>
    <xdr:to>
      <xdr:col>2</xdr:col>
      <xdr:colOff>733425</xdr:colOff>
      <xdr:row>5</xdr:row>
      <xdr:rowOff>9525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81000"/>
          <a:ext cx="2047875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showGridLines="0" tabSelected="1" topLeftCell="A7" workbookViewId="0">
      <selection activeCell="D32" sqref="D32"/>
    </sheetView>
  </sheetViews>
  <sheetFormatPr baseColWidth="10" defaultColWidth="0" defaultRowHeight="15" zeroHeight="1"/>
  <cols>
    <col min="1" max="6" width="11.42578125" customWidth="1"/>
    <col min="7" max="7" width="18.85546875" customWidth="1"/>
    <col min="8" max="8" width="10.7109375" customWidth="1"/>
    <col min="9" max="9" width="11.42578125" hidden="1" customWidth="1"/>
    <col min="10" max="16384" width="11.42578125" hidden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 ht="23.25">
      <c r="A12" s="1"/>
      <c r="B12" s="1"/>
      <c r="C12" s="1"/>
      <c r="D12" s="93" t="s">
        <v>73</v>
      </c>
      <c r="E12" s="1"/>
      <c r="F12" s="1"/>
      <c r="G12" s="1"/>
      <c r="H12" s="1"/>
    </row>
    <row r="13" spans="1:8" ht="30">
      <c r="A13" s="1"/>
      <c r="B13" s="1"/>
      <c r="C13" s="2"/>
      <c r="D13" s="2"/>
      <c r="E13" s="1"/>
      <c r="F13" s="1"/>
      <c r="G13" s="1"/>
      <c r="H13" s="1"/>
    </row>
    <row r="14" spans="1:8" ht="30">
      <c r="A14" s="1"/>
      <c r="B14" s="1"/>
      <c r="C14" s="2"/>
      <c r="D14" s="2"/>
      <c r="E14" s="1"/>
      <c r="F14" s="1"/>
      <c r="G14" s="1"/>
      <c r="H14" s="1"/>
    </row>
    <row r="15" spans="1:8" ht="30">
      <c r="A15" s="1"/>
      <c r="B15" s="1"/>
      <c r="C15" s="3"/>
      <c r="D15" s="4" t="s">
        <v>53</v>
      </c>
      <c r="E15" s="5"/>
      <c r="F15" s="6"/>
      <c r="G15" s="1"/>
      <c r="H15" s="1"/>
    </row>
    <row r="16" spans="1:8" ht="30">
      <c r="A16" s="1"/>
      <c r="B16" s="1"/>
      <c r="C16" s="3"/>
      <c r="D16" s="7"/>
      <c r="E16" s="5"/>
      <c r="F16" s="6"/>
      <c r="G16" s="1"/>
      <c r="H16" s="1"/>
    </row>
    <row r="17" spans="1:8" s="22" customFormat="1" ht="15.75">
      <c r="A17" s="17"/>
      <c r="B17" s="17"/>
      <c r="C17" s="18"/>
      <c r="D17" s="28" t="s">
        <v>32</v>
      </c>
      <c r="E17" s="19"/>
      <c r="F17" s="20"/>
      <c r="G17" s="17"/>
      <c r="H17" s="21"/>
    </row>
    <row r="18" spans="1:8" ht="30">
      <c r="A18" s="1"/>
      <c r="B18" s="1"/>
      <c r="C18" s="3"/>
      <c r="D18" s="7"/>
      <c r="E18" s="8"/>
      <c r="F18" s="1"/>
      <c r="G18" s="1"/>
      <c r="H18" s="1"/>
    </row>
    <row r="19" spans="1:8" ht="30">
      <c r="A19" s="13"/>
      <c r="B19" s="13"/>
      <c r="C19" s="14"/>
      <c r="D19" s="15" t="s">
        <v>72</v>
      </c>
      <c r="E19" s="16"/>
      <c r="F19" s="13"/>
      <c r="G19" s="1"/>
      <c r="H19" s="1"/>
    </row>
    <row r="20" spans="1:8">
      <c r="A20" s="1"/>
      <c r="B20" s="1"/>
      <c r="C20" s="8"/>
      <c r="D20" s="9"/>
      <c r="E20" s="8"/>
      <c r="F20" s="1"/>
      <c r="G20" s="1"/>
      <c r="H20" s="1"/>
    </row>
    <row r="21" spans="1:8">
      <c r="A21" s="1"/>
      <c r="B21" s="1"/>
      <c r="C21" s="8"/>
      <c r="D21" s="8"/>
      <c r="E21" s="8"/>
      <c r="F21" s="1"/>
      <c r="G21" s="1"/>
      <c r="H21" s="1"/>
    </row>
    <row r="22" spans="1:8">
      <c r="A22" s="1"/>
      <c r="B22" s="1"/>
      <c r="C22" s="87"/>
      <c r="E22" s="87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/>
    <row r="31" spans="1:8"/>
    <row r="32" spans="1:8"/>
    <row r="33"/>
    <row r="34"/>
    <row r="35"/>
    <row r="36"/>
    <row r="37"/>
    <row r="38"/>
    <row r="39"/>
    <row r="40"/>
  </sheetData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C95"/>
  <sheetViews>
    <sheetView showGridLines="0" zoomScale="90" zoomScaleNormal="90" workbookViewId="0">
      <selection activeCell="B20" sqref="B20"/>
    </sheetView>
  </sheetViews>
  <sheetFormatPr baseColWidth="10" defaultColWidth="0" defaultRowHeight="15" zeroHeight="1"/>
  <cols>
    <col min="1" max="1" width="5.7109375" style="32" customWidth="1"/>
    <col min="2" max="2" width="89.42578125" style="33" customWidth="1"/>
    <col min="3" max="3" width="11.42578125" style="32" customWidth="1"/>
    <col min="4" max="16384" width="11.42578125" style="32" hidden="1"/>
  </cols>
  <sheetData>
    <row r="1" spans="1:3" s="31" customFormat="1">
      <c r="A1" s="89" t="s">
        <v>3</v>
      </c>
      <c r="B1" s="89"/>
      <c r="C1" s="30"/>
    </row>
    <row r="2" spans="1:3"/>
    <row r="3" spans="1:3">
      <c r="B3" s="88" t="s">
        <v>71</v>
      </c>
    </row>
    <row r="4" spans="1:3" ht="15.75" thickBot="1"/>
    <row r="5" spans="1:3" ht="15.75" thickBot="1">
      <c r="B5" s="34" t="s">
        <v>10</v>
      </c>
    </row>
    <row r="6" spans="1:3" ht="180.75" thickBot="1">
      <c r="B6" s="35" t="s">
        <v>50</v>
      </c>
    </row>
    <row r="7" spans="1:3" ht="15.75" thickBot="1">
      <c r="B7" s="36"/>
    </row>
    <row r="8" spans="1:3" ht="45.75" thickBot="1">
      <c r="B8" s="35" t="s">
        <v>6</v>
      </c>
    </row>
    <row r="9" spans="1:3" ht="15" customHeight="1" thickBot="1">
      <c r="B9" s="36"/>
    </row>
    <row r="10" spans="1:3" ht="135.75" thickBot="1">
      <c r="B10" s="37" t="s">
        <v>52</v>
      </c>
    </row>
    <row r="11" spans="1:3">
      <c r="B11" s="38"/>
    </row>
    <row r="12" spans="1:3"/>
    <row r="13" spans="1:3"/>
    <row r="14" spans="1:3"/>
    <row r="15" spans="1:3"/>
    <row r="16" spans="1:3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570EC-CF37-4D03-8776-3439DCAF52BC}">
  <dimension ref="A1:B17"/>
  <sheetViews>
    <sheetView workbookViewId="0">
      <selection activeCell="B34" sqref="B34"/>
    </sheetView>
  </sheetViews>
  <sheetFormatPr baseColWidth="10" defaultColWidth="11.42578125" defaultRowHeight="15"/>
  <cols>
    <col min="1" max="1" width="41" customWidth="1"/>
    <col min="2" max="2" width="26.42578125" customWidth="1"/>
  </cols>
  <sheetData>
    <row r="1" spans="1:2">
      <c r="A1" s="39" t="s">
        <v>57</v>
      </c>
    </row>
    <row r="2" spans="1:2">
      <c r="A2" s="86" t="s">
        <v>58</v>
      </c>
    </row>
    <row r="3" spans="1:2" ht="15.75" thickBot="1"/>
    <row r="4" spans="1:2" ht="15.75" thickBot="1">
      <c r="A4" s="79"/>
      <c r="B4" s="80" t="s">
        <v>4</v>
      </c>
    </row>
    <row r="5" spans="1:2">
      <c r="A5" s="78" t="s">
        <v>19</v>
      </c>
      <c r="B5" s="82">
        <f>'D1 Agder'!F37</f>
        <v>0</v>
      </c>
    </row>
    <row r="6" spans="1:2">
      <c r="A6" s="76" t="s">
        <v>20</v>
      </c>
      <c r="B6" s="83">
        <f>'D2 Finnmark'!F37</f>
        <v>0</v>
      </c>
    </row>
    <row r="7" spans="1:2">
      <c r="A7" s="76" t="s">
        <v>21</v>
      </c>
      <c r="B7" s="83">
        <f>'D3 Innlandet'!F37</f>
        <v>0</v>
      </c>
    </row>
    <row r="8" spans="1:2">
      <c r="A8" s="76" t="s">
        <v>22</v>
      </c>
      <c r="B8" s="83">
        <f>'D4 Møre og Romsdal'!F37</f>
        <v>0</v>
      </c>
    </row>
    <row r="9" spans="1:2">
      <c r="A9" s="76" t="s">
        <v>23</v>
      </c>
      <c r="B9" s="83">
        <f>'D5 Nordland'!F37</f>
        <v>0</v>
      </c>
    </row>
    <row r="10" spans="1:2">
      <c r="A10" s="76" t="s">
        <v>24</v>
      </c>
      <c r="B10" s="83">
        <f>'D6 Oslo'!F37</f>
        <v>0</v>
      </c>
    </row>
    <row r="11" spans="1:2">
      <c r="A11" s="76" t="s">
        <v>25</v>
      </c>
      <c r="B11" s="83">
        <f>'D7 Sør-Vest'!F37</f>
        <v>0</v>
      </c>
    </row>
    <row r="12" spans="1:2">
      <c r="A12" s="76" t="s">
        <v>26</v>
      </c>
      <c r="B12" s="83">
        <f>'D8 Sør-Øst'!F37</f>
        <v>0</v>
      </c>
    </row>
    <row r="13" spans="1:2">
      <c r="A13" s="76" t="s">
        <v>27</v>
      </c>
      <c r="B13" s="83">
        <f>'D9 Troms'!F37</f>
        <v>0</v>
      </c>
    </row>
    <row r="14" spans="1:2">
      <c r="A14" s="76" t="s">
        <v>28</v>
      </c>
      <c r="B14" s="83">
        <f>'D10 Trøndelag'!F37</f>
        <v>0</v>
      </c>
    </row>
    <row r="15" spans="1:2">
      <c r="A15" s="76" t="s">
        <v>29</v>
      </c>
      <c r="B15" s="83">
        <f>'D11 Vest'!F37</f>
        <v>0</v>
      </c>
    </row>
    <row r="16" spans="1:2" ht="15.75" thickBot="1">
      <c r="A16" s="77" t="s">
        <v>30</v>
      </c>
      <c r="B16" s="84">
        <f>'D12 Øst'!F37</f>
        <v>0</v>
      </c>
    </row>
    <row r="17" spans="1:2" ht="15.75" thickBot="1">
      <c r="A17" s="81" t="s">
        <v>56</v>
      </c>
      <c r="B17" s="85">
        <f>SUM(B5:B16)</f>
        <v>0</v>
      </c>
    </row>
  </sheetData>
  <sheetProtection password="F4B8" sheet="1" objects="1" scenarios="1"/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CAA06-8C9D-4DC1-B9A5-976EE5E1A2DA}">
  <dimension ref="A1:L37"/>
  <sheetViews>
    <sheetView zoomScale="90" zoomScaleNormal="90" workbookViewId="0">
      <selection activeCell="I8" sqref="I8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2" ht="15.75">
      <c r="A1" s="27" t="s">
        <v>31</v>
      </c>
      <c r="B1" s="26"/>
      <c r="C1" s="24"/>
      <c r="D1" s="24"/>
      <c r="E1" s="23"/>
      <c r="F1" s="24"/>
    </row>
    <row r="2" spans="1:12" ht="15.75">
      <c r="A2" s="27" t="s">
        <v>59</v>
      </c>
      <c r="B2" s="26"/>
      <c r="C2" s="24"/>
      <c r="D2" s="24"/>
      <c r="E2" s="23"/>
      <c r="F2" s="24"/>
    </row>
    <row r="4" spans="1:12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2" s="61" customFormat="1" ht="15.75">
      <c r="B5" s="66" t="s">
        <v>8</v>
      </c>
      <c r="C5" s="63"/>
      <c r="D5" s="63"/>
      <c r="E5" s="90"/>
      <c r="F5" s="92"/>
    </row>
    <row r="6" spans="1:12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  <c r="K6" s="64"/>
      <c r="L6" s="64"/>
    </row>
    <row r="7" spans="1:12" s="61" customFormat="1" ht="15.75">
      <c r="B7" s="66" t="s">
        <v>9</v>
      </c>
      <c r="C7" s="62"/>
      <c r="D7" s="62"/>
      <c r="E7" s="40"/>
      <c r="F7" s="40"/>
    </row>
    <row r="8" spans="1:12" s="61" customFormat="1" ht="31.5">
      <c r="B8" s="67" t="s">
        <v>35</v>
      </c>
      <c r="C8" s="62"/>
      <c r="D8" s="62"/>
      <c r="E8" s="40"/>
      <c r="F8" s="40"/>
    </row>
    <row r="9" spans="1:12" s="61" customFormat="1" ht="15.75">
      <c r="B9" s="69" t="s">
        <v>39</v>
      </c>
      <c r="C9" s="62"/>
      <c r="D9" s="62"/>
      <c r="E9" s="40"/>
      <c r="F9" s="40"/>
    </row>
    <row r="10" spans="1:12" s="40" customFormat="1">
      <c r="B10" s="12"/>
      <c r="C10" s="41"/>
      <c r="D10" s="41"/>
      <c r="E10" s="41"/>
      <c r="F10" s="41"/>
    </row>
    <row r="11" spans="1:12" s="40" customFormat="1">
      <c r="B11" s="43" t="s">
        <v>34</v>
      </c>
      <c r="C11" s="41"/>
      <c r="D11" s="49" t="s">
        <v>37</v>
      </c>
      <c r="E11" s="41"/>
      <c r="F11" s="41"/>
      <c r="G11" s="49"/>
    </row>
    <row r="12" spans="1:12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  <c r="G12" s="49"/>
    </row>
    <row r="13" spans="1:12" s="40" customFormat="1">
      <c r="B13" s="46" t="s">
        <v>40</v>
      </c>
      <c r="C13" s="68" t="s">
        <v>51</v>
      </c>
      <c r="D13" s="68">
        <v>2</v>
      </c>
      <c r="E13" s="47"/>
      <c r="F13" s="48">
        <f>E13*D13</f>
        <v>0</v>
      </c>
      <c r="G13" s="49"/>
    </row>
    <row r="14" spans="1:12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2" s="40" customFormat="1" ht="15.75" thickTop="1">
      <c r="B15" s="41"/>
      <c r="C15" s="41"/>
      <c r="D15" s="41"/>
      <c r="E15" s="41"/>
      <c r="F15" s="71"/>
      <c r="G15" s="72"/>
    </row>
    <row r="16" spans="1:12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362B-22CF-4FAB-9E8A-D9A4FE358372}">
  <dimension ref="A1:J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0" ht="15.75">
      <c r="A1" s="27" t="s">
        <v>31</v>
      </c>
      <c r="B1" s="26"/>
      <c r="C1" s="24"/>
      <c r="D1" s="24"/>
      <c r="E1" s="23"/>
      <c r="F1" s="24"/>
    </row>
    <row r="2" spans="1:10" ht="15.75">
      <c r="A2" s="27" t="s">
        <v>60</v>
      </c>
      <c r="B2" s="26"/>
      <c r="C2" s="24"/>
      <c r="D2" s="24"/>
      <c r="E2" s="23"/>
      <c r="F2" s="24"/>
    </row>
    <row r="4" spans="1:10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0" s="61" customFormat="1" ht="15.75">
      <c r="B5" s="66" t="s">
        <v>8</v>
      </c>
      <c r="C5" s="63"/>
      <c r="D5" s="63"/>
      <c r="E5" s="90"/>
      <c r="F5" s="92"/>
    </row>
    <row r="6" spans="1:10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</row>
    <row r="7" spans="1:10" s="61" customFormat="1" ht="15.75">
      <c r="B7" s="66" t="s">
        <v>9</v>
      </c>
      <c r="C7" s="62"/>
      <c r="D7" s="62"/>
      <c r="E7" s="40"/>
      <c r="F7" s="40"/>
    </row>
    <row r="8" spans="1:10" s="61" customFormat="1" ht="31.5">
      <c r="B8" s="67" t="s">
        <v>35</v>
      </c>
      <c r="C8" s="62"/>
      <c r="D8" s="62"/>
      <c r="E8" s="40"/>
      <c r="F8" s="40"/>
    </row>
    <row r="9" spans="1:10" s="61" customFormat="1" ht="15.75">
      <c r="B9" s="69" t="s">
        <v>39</v>
      </c>
      <c r="C9" s="62"/>
      <c r="D9" s="62"/>
      <c r="E9" s="40"/>
      <c r="F9" s="40"/>
    </row>
    <row r="10" spans="1:10" s="40" customFormat="1">
      <c r="B10" s="12"/>
      <c r="C10" s="41"/>
      <c r="D10" s="41"/>
      <c r="E10" s="41"/>
      <c r="F10" s="41"/>
    </row>
    <row r="11" spans="1:10" s="40" customFormat="1">
      <c r="B11" s="43" t="s">
        <v>34</v>
      </c>
      <c r="C11" s="41"/>
      <c r="D11" s="49" t="s">
        <v>37</v>
      </c>
      <c r="E11" s="41"/>
      <c r="F11" s="41"/>
    </row>
    <row r="12" spans="1:10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</row>
    <row r="13" spans="1:10" s="40" customFormat="1">
      <c r="B13" s="46" t="s">
        <v>40</v>
      </c>
      <c r="C13" s="68" t="s">
        <v>51</v>
      </c>
      <c r="D13" s="68">
        <v>45</v>
      </c>
      <c r="E13" s="47"/>
      <c r="F13" s="48">
        <f>E13*D13</f>
        <v>0</v>
      </c>
    </row>
    <row r="14" spans="1:10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0" s="40" customFormat="1" ht="15.75" thickTop="1">
      <c r="B15" s="41"/>
      <c r="C15" s="41"/>
      <c r="D15" s="41"/>
      <c r="E15" s="41"/>
      <c r="F15" s="42"/>
    </row>
    <row r="16" spans="1:10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B14C-AB85-4931-BF2E-9DF2F43F2028}">
  <dimension ref="A1:J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0" ht="15.75">
      <c r="A1" s="27" t="s">
        <v>31</v>
      </c>
      <c r="B1" s="26"/>
      <c r="C1" s="24"/>
      <c r="D1" s="24"/>
      <c r="E1" s="23"/>
      <c r="F1" s="24"/>
    </row>
    <row r="2" spans="1:10" ht="15.75">
      <c r="A2" s="27" t="s">
        <v>61</v>
      </c>
      <c r="B2" s="26"/>
      <c r="C2" s="24"/>
      <c r="D2" s="24"/>
      <c r="E2" s="23"/>
      <c r="F2" s="24"/>
    </row>
    <row r="4" spans="1:10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0" s="61" customFormat="1" ht="15.75">
      <c r="B5" s="66" t="s">
        <v>8</v>
      </c>
      <c r="C5" s="63"/>
      <c r="D5" s="63"/>
      <c r="E5" s="90"/>
      <c r="F5" s="92"/>
    </row>
    <row r="6" spans="1:10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</row>
    <row r="7" spans="1:10" s="61" customFormat="1" ht="15.75">
      <c r="B7" s="66" t="s">
        <v>9</v>
      </c>
      <c r="C7" s="62"/>
      <c r="D7" s="62"/>
      <c r="E7" s="40"/>
      <c r="F7" s="40"/>
    </row>
    <row r="8" spans="1:10" s="61" customFormat="1" ht="31.5">
      <c r="B8" s="67" t="s">
        <v>35</v>
      </c>
      <c r="C8" s="62"/>
      <c r="D8" s="62"/>
      <c r="E8" s="40"/>
      <c r="F8" s="40"/>
    </row>
    <row r="9" spans="1:10" s="61" customFormat="1" ht="15.75">
      <c r="B9" s="69" t="s">
        <v>39</v>
      </c>
      <c r="C9" s="62"/>
      <c r="D9" s="62"/>
      <c r="E9" s="40"/>
      <c r="F9" s="40"/>
    </row>
    <row r="10" spans="1:10" s="40" customFormat="1">
      <c r="B10" s="12"/>
      <c r="C10" s="41"/>
      <c r="D10" s="41"/>
      <c r="E10" s="41"/>
      <c r="F10" s="41"/>
    </row>
    <row r="11" spans="1:10" s="40" customFormat="1">
      <c r="B11" s="43" t="s">
        <v>34</v>
      </c>
      <c r="C11" s="41"/>
      <c r="D11" s="49" t="s">
        <v>37</v>
      </c>
      <c r="E11" s="41"/>
      <c r="F11" s="41"/>
    </row>
    <row r="12" spans="1:10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</row>
    <row r="13" spans="1:10" s="40" customFormat="1">
      <c r="B13" s="46" t="s">
        <v>40</v>
      </c>
      <c r="C13" s="68" t="s">
        <v>51</v>
      </c>
      <c r="D13" s="68">
        <v>10</v>
      </c>
      <c r="E13" s="47"/>
      <c r="F13" s="48">
        <f>E13*D13</f>
        <v>0</v>
      </c>
    </row>
    <row r="14" spans="1:10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0" s="40" customFormat="1" ht="15.75" thickTop="1">
      <c r="B15" s="41"/>
      <c r="C15" s="41"/>
      <c r="D15" s="41"/>
      <c r="E15" s="41"/>
      <c r="F15" s="42"/>
    </row>
    <row r="16" spans="1:10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769E9-A178-47A0-BF36-C35D2D721841}">
  <dimension ref="A1:L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2" ht="15.75">
      <c r="A1" s="27" t="s">
        <v>31</v>
      </c>
      <c r="B1" s="26"/>
      <c r="C1" s="24"/>
      <c r="D1" s="24"/>
      <c r="E1" s="23"/>
      <c r="F1" s="24"/>
    </row>
    <row r="2" spans="1:12" ht="15.75">
      <c r="A2" s="27" t="s">
        <v>62</v>
      </c>
      <c r="B2" s="26"/>
      <c r="C2" s="24"/>
      <c r="D2" s="24"/>
      <c r="E2" s="23"/>
      <c r="F2" s="24"/>
    </row>
    <row r="4" spans="1:12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2" s="61" customFormat="1" ht="15.75">
      <c r="B5" s="66" t="s">
        <v>8</v>
      </c>
      <c r="C5" s="63"/>
      <c r="D5" s="63"/>
      <c r="E5" s="90"/>
      <c r="F5" s="92"/>
    </row>
    <row r="6" spans="1:12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  <c r="K6" s="64"/>
      <c r="L6" s="64"/>
    </row>
    <row r="7" spans="1:12" s="61" customFormat="1" ht="15.75">
      <c r="B7" s="66" t="s">
        <v>9</v>
      </c>
      <c r="C7" s="62"/>
      <c r="D7" s="62"/>
      <c r="E7" s="40"/>
      <c r="F7" s="40"/>
    </row>
    <row r="8" spans="1:12" s="61" customFormat="1" ht="31.5">
      <c r="B8" s="67" t="s">
        <v>35</v>
      </c>
      <c r="C8" s="62"/>
      <c r="D8" s="62"/>
      <c r="E8" s="40"/>
      <c r="F8" s="40"/>
    </row>
    <row r="9" spans="1:12" s="61" customFormat="1" ht="15.75">
      <c r="B9" s="69" t="s">
        <v>39</v>
      </c>
      <c r="C9" s="62"/>
      <c r="D9" s="62"/>
      <c r="E9" s="40"/>
      <c r="F9" s="40"/>
    </row>
    <row r="10" spans="1:12" s="40" customFormat="1">
      <c r="B10" s="12"/>
      <c r="C10" s="41"/>
      <c r="D10" s="41"/>
      <c r="E10" s="41"/>
      <c r="F10" s="41"/>
    </row>
    <row r="11" spans="1:12" s="40" customFormat="1">
      <c r="B11" s="43" t="s">
        <v>34</v>
      </c>
      <c r="C11" s="41"/>
      <c r="D11" s="49" t="s">
        <v>37</v>
      </c>
      <c r="E11" s="41"/>
      <c r="F11" s="41"/>
      <c r="G11" s="49"/>
    </row>
    <row r="12" spans="1:12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  <c r="G12" s="49"/>
    </row>
    <row r="13" spans="1:12" s="40" customFormat="1">
      <c r="B13" s="46" t="s">
        <v>40</v>
      </c>
      <c r="C13" s="68" t="s">
        <v>51</v>
      </c>
      <c r="D13" s="68">
        <v>1</v>
      </c>
      <c r="E13" s="47"/>
      <c r="F13" s="48">
        <f>E13*D13</f>
        <v>0</v>
      </c>
      <c r="G13" s="49"/>
    </row>
    <row r="14" spans="1:12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2" s="40" customFormat="1" ht="15.75" thickTop="1">
      <c r="B15" s="41"/>
      <c r="C15" s="41"/>
      <c r="D15" s="41"/>
      <c r="E15" s="41"/>
      <c r="F15" s="42"/>
    </row>
    <row r="16" spans="1:12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AB0E-8240-46C0-B1EB-CCD6AF935539}">
  <dimension ref="A1:H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8" ht="15.75">
      <c r="A1" s="27" t="s">
        <v>31</v>
      </c>
      <c r="B1" s="26"/>
      <c r="C1" s="24"/>
      <c r="D1" s="24"/>
      <c r="E1" s="23"/>
      <c r="F1" s="24"/>
    </row>
    <row r="2" spans="1:8" ht="15.75">
      <c r="A2" s="27" t="s">
        <v>63</v>
      </c>
      <c r="B2" s="26"/>
      <c r="C2" s="24"/>
      <c r="D2" s="24"/>
      <c r="E2" s="23"/>
      <c r="F2" s="24"/>
    </row>
    <row r="4" spans="1:8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8" s="61" customFormat="1" ht="15.75">
      <c r="B5" s="66" t="s">
        <v>8</v>
      </c>
      <c r="C5" s="63"/>
      <c r="D5" s="63"/>
      <c r="E5" s="90"/>
      <c r="F5" s="92"/>
    </row>
    <row r="6" spans="1:8" s="61" customFormat="1" ht="15.75">
      <c r="B6" s="66" t="s">
        <v>11</v>
      </c>
      <c r="C6" s="62"/>
      <c r="D6" s="62"/>
      <c r="E6" s="62"/>
      <c r="F6" s="62"/>
      <c r="G6" s="64"/>
      <c r="H6" s="64"/>
    </row>
    <row r="7" spans="1:8" s="61" customFormat="1" ht="15.75">
      <c r="B7" s="66" t="s">
        <v>9</v>
      </c>
      <c r="C7" s="62"/>
      <c r="D7" s="62"/>
      <c r="E7" s="40"/>
      <c r="F7" s="40"/>
    </row>
    <row r="8" spans="1:8" s="61" customFormat="1" ht="31.5">
      <c r="B8" s="67" t="s">
        <v>35</v>
      </c>
      <c r="C8" s="62"/>
      <c r="D8" s="62"/>
      <c r="E8" s="40"/>
      <c r="F8" s="40"/>
    </row>
    <row r="9" spans="1:8" s="61" customFormat="1" ht="15.75">
      <c r="B9" s="69" t="s">
        <v>39</v>
      </c>
      <c r="C9" s="62"/>
      <c r="D9" s="62"/>
      <c r="E9" s="40"/>
      <c r="F9" s="40"/>
    </row>
    <row r="10" spans="1:8" s="40" customFormat="1">
      <c r="B10" s="12"/>
      <c r="C10" s="41"/>
      <c r="D10" s="41"/>
      <c r="E10" s="41"/>
      <c r="F10" s="41"/>
    </row>
    <row r="11" spans="1:8" s="40" customFormat="1">
      <c r="B11" s="43" t="s">
        <v>34</v>
      </c>
      <c r="C11" s="41"/>
      <c r="D11" s="49" t="s">
        <v>37</v>
      </c>
      <c r="E11" s="41"/>
      <c r="F11" s="41"/>
    </row>
    <row r="12" spans="1:8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</row>
    <row r="13" spans="1:8" s="40" customFormat="1">
      <c r="B13" s="46" t="s">
        <v>40</v>
      </c>
      <c r="C13" s="68" t="s">
        <v>51</v>
      </c>
      <c r="D13" s="68">
        <v>95</v>
      </c>
      <c r="E13" s="47"/>
      <c r="F13" s="48">
        <f>E13*D13</f>
        <v>0</v>
      </c>
    </row>
    <row r="14" spans="1:8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8" s="40" customFormat="1" ht="15.75" thickTop="1">
      <c r="B15" s="41"/>
      <c r="C15" s="41"/>
      <c r="D15" s="41"/>
      <c r="E15" s="41"/>
      <c r="F15" s="42"/>
    </row>
    <row r="16" spans="1:8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A259-8516-47B6-839B-C99BC7E18174}">
  <dimension ref="A1:L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2" ht="15.75">
      <c r="A1" s="27" t="s">
        <v>31</v>
      </c>
      <c r="B1" s="26"/>
      <c r="C1" s="24"/>
      <c r="D1" s="24"/>
      <c r="E1" s="23"/>
      <c r="F1" s="24"/>
    </row>
    <row r="2" spans="1:12" ht="15.75">
      <c r="A2" s="27" t="s">
        <v>64</v>
      </c>
      <c r="B2" s="26"/>
      <c r="C2" s="24"/>
      <c r="D2" s="24"/>
      <c r="E2" s="23"/>
      <c r="F2" s="24"/>
    </row>
    <row r="4" spans="1:12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2" s="61" customFormat="1" ht="15.75">
      <c r="B5" s="66" t="s">
        <v>8</v>
      </c>
      <c r="C5" s="63"/>
      <c r="D5" s="63"/>
      <c r="E5" s="90"/>
      <c r="F5" s="92"/>
    </row>
    <row r="6" spans="1:12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  <c r="K6" s="64"/>
      <c r="L6" s="64"/>
    </row>
    <row r="7" spans="1:12" s="61" customFormat="1" ht="15.75">
      <c r="B7" s="66" t="s">
        <v>9</v>
      </c>
      <c r="C7" s="62"/>
      <c r="D7" s="62"/>
      <c r="E7" s="40"/>
      <c r="F7" s="40"/>
    </row>
    <row r="8" spans="1:12" s="61" customFormat="1" ht="31.5">
      <c r="B8" s="67" t="s">
        <v>35</v>
      </c>
      <c r="C8" s="62"/>
      <c r="D8" s="62"/>
      <c r="E8" s="40"/>
      <c r="F8" s="40"/>
    </row>
    <row r="9" spans="1:12" s="61" customFormat="1" ht="15.75">
      <c r="B9" s="69" t="s">
        <v>39</v>
      </c>
      <c r="C9" s="62"/>
      <c r="D9" s="62"/>
      <c r="E9" s="40"/>
      <c r="F9" s="40"/>
    </row>
    <row r="10" spans="1:12" s="40" customFormat="1">
      <c r="B10" s="12"/>
      <c r="C10" s="41"/>
      <c r="D10" s="41"/>
      <c r="E10" s="41"/>
      <c r="F10" s="41"/>
    </row>
    <row r="11" spans="1:12" s="40" customFormat="1">
      <c r="B11" s="43" t="s">
        <v>34</v>
      </c>
      <c r="C11" s="41"/>
      <c r="D11" s="49" t="s">
        <v>37</v>
      </c>
      <c r="E11" s="41"/>
      <c r="F11" s="41"/>
      <c r="G11" s="49"/>
    </row>
    <row r="12" spans="1:12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  <c r="G12" s="49"/>
    </row>
    <row r="13" spans="1:12" s="40" customFormat="1">
      <c r="B13" s="46" t="s">
        <v>40</v>
      </c>
      <c r="C13" s="68" t="s">
        <v>51</v>
      </c>
      <c r="D13" s="68">
        <v>1</v>
      </c>
      <c r="E13" s="47"/>
      <c r="F13" s="48">
        <f>E13*D13</f>
        <v>0</v>
      </c>
      <c r="G13" s="49"/>
    </row>
    <row r="14" spans="1:12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2" s="40" customFormat="1" ht="15.75" thickTop="1">
      <c r="B15" s="41"/>
      <c r="C15" s="41"/>
      <c r="D15" s="41"/>
      <c r="E15" s="41"/>
      <c r="F15" s="42"/>
    </row>
    <row r="16" spans="1:12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93810-9243-4A02-B68B-82285AEDBFE8}">
  <dimension ref="A1:L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2" ht="15.75">
      <c r="A1" s="27" t="s">
        <v>31</v>
      </c>
      <c r="B1" s="26"/>
      <c r="C1" s="24"/>
      <c r="D1" s="24"/>
      <c r="E1" s="23"/>
      <c r="F1" s="24"/>
    </row>
    <row r="2" spans="1:12" ht="15.75">
      <c r="A2" s="27" t="s">
        <v>65</v>
      </c>
      <c r="B2" s="26"/>
      <c r="C2" s="24"/>
      <c r="D2" s="24"/>
      <c r="E2" s="23"/>
      <c r="F2" s="24"/>
    </row>
    <row r="4" spans="1:12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2" s="61" customFormat="1" ht="15.75">
      <c r="B5" s="66" t="s">
        <v>8</v>
      </c>
      <c r="C5" s="63"/>
      <c r="D5" s="63"/>
      <c r="E5" s="90"/>
      <c r="F5" s="92"/>
    </row>
    <row r="6" spans="1:12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  <c r="K6" s="64"/>
      <c r="L6" s="64"/>
    </row>
    <row r="7" spans="1:12" s="61" customFormat="1" ht="15.75">
      <c r="B7" s="66" t="s">
        <v>9</v>
      </c>
      <c r="C7" s="62"/>
      <c r="D7" s="62"/>
      <c r="E7" s="40"/>
      <c r="F7" s="40"/>
    </row>
    <row r="8" spans="1:12" s="61" customFormat="1" ht="31.5">
      <c r="B8" s="67" t="s">
        <v>35</v>
      </c>
      <c r="C8" s="62"/>
      <c r="D8" s="62"/>
      <c r="E8" s="40"/>
      <c r="F8" s="40"/>
    </row>
    <row r="9" spans="1:12" s="61" customFormat="1" ht="15.75">
      <c r="B9" s="69" t="s">
        <v>39</v>
      </c>
      <c r="C9" s="62"/>
      <c r="D9" s="62"/>
      <c r="E9" s="40"/>
      <c r="F9" s="40"/>
    </row>
    <row r="10" spans="1:12" s="40" customFormat="1">
      <c r="B10" s="12"/>
      <c r="C10" s="41"/>
      <c r="D10" s="41"/>
      <c r="E10" s="41"/>
      <c r="F10" s="41"/>
    </row>
    <row r="11" spans="1:12" s="40" customFormat="1">
      <c r="B11" s="43" t="s">
        <v>34</v>
      </c>
      <c r="C11" s="41"/>
      <c r="D11" s="49" t="s">
        <v>37</v>
      </c>
      <c r="E11" s="41"/>
      <c r="F11" s="41"/>
      <c r="G11" s="49"/>
    </row>
    <row r="12" spans="1:12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  <c r="G12" s="49"/>
    </row>
    <row r="13" spans="1:12" s="40" customFormat="1">
      <c r="B13" s="46" t="s">
        <v>40</v>
      </c>
      <c r="C13" s="68" t="s">
        <v>51</v>
      </c>
      <c r="D13" s="68">
        <v>7</v>
      </c>
      <c r="E13" s="47"/>
      <c r="F13" s="48">
        <f>E13*D13</f>
        <v>0</v>
      </c>
      <c r="G13" s="49"/>
    </row>
    <row r="14" spans="1:12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2" s="40" customFormat="1" ht="15.75" thickTop="1">
      <c r="B15" s="41"/>
      <c r="C15" s="41"/>
      <c r="D15" s="41"/>
      <c r="E15" s="41"/>
      <c r="F15" s="42"/>
    </row>
    <row r="16" spans="1:12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88BC6-39D6-41BC-AAF4-6E81B3D2B805}">
  <dimension ref="A1:J37"/>
  <sheetViews>
    <sheetView zoomScale="90" zoomScaleNormal="90" workbookViewId="0">
      <selection activeCell="U34" sqref="U34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0" ht="15.75">
      <c r="A1" s="27" t="s">
        <v>31</v>
      </c>
      <c r="B1" s="26"/>
      <c r="C1" s="24"/>
      <c r="D1" s="24"/>
      <c r="E1" s="23"/>
      <c r="F1" s="24"/>
    </row>
    <row r="2" spans="1:10" ht="15.75">
      <c r="A2" s="27" t="s">
        <v>66</v>
      </c>
      <c r="B2" s="26"/>
      <c r="C2" s="24"/>
      <c r="D2" s="24"/>
      <c r="E2" s="23"/>
      <c r="F2" s="24"/>
    </row>
    <row r="4" spans="1:10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0" s="61" customFormat="1" ht="15.75">
      <c r="B5" s="66" t="s">
        <v>8</v>
      </c>
      <c r="C5" s="63"/>
      <c r="D5" s="63"/>
      <c r="E5" s="90"/>
      <c r="F5" s="92"/>
    </row>
    <row r="6" spans="1:10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</row>
    <row r="7" spans="1:10" s="61" customFormat="1" ht="15.75">
      <c r="B7" s="66" t="s">
        <v>9</v>
      </c>
      <c r="C7" s="62"/>
      <c r="D7" s="62"/>
      <c r="E7" s="40"/>
      <c r="F7" s="40"/>
    </row>
    <row r="8" spans="1:10" s="61" customFormat="1" ht="31.5">
      <c r="B8" s="67" t="s">
        <v>35</v>
      </c>
      <c r="C8" s="62"/>
      <c r="D8" s="62"/>
      <c r="E8" s="40"/>
      <c r="F8" s="40"/>
    </row>
    <row r="9" spans="1:10" s="61" customFormat="1" ht="15.75">
      <c r="B9" s="69" t="s">
        <v>39</v>
      </c>
      <c r="C9" s="62"/>
      <c r="D9" s="62"/>
      <c r="E9" s="40"/>
      <c r="F9" s="40"/>
    </row>
    <row r="10" spans="1:10" s="40" customFormat="1">
      <c r="B10" s="12"/>
      <c r="C10" s="41"/>
      <c r="D10" s="41"/>
      <c r="E10" s="41"/>
      <c r="F10" s="41"/>
    </row>
    <row r="11" spans="1:10" s="40" customFormat="1">
      <c r="B11" s="43" t="s">
        <v>34</v>
      </c>
      <c r="C11" s="41"/>
      <c r="D11" s="49" t="s">
        <v>37</v>
      </c>
      <c r="E11" s="41"/>
      <c r="F11" s="41"/>
    </row>
    <row r="12" spans="1:10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</row>
    <row r="13" spans="1:10" s="40" customFormat="1">
      <c r="B13" s="46" t="s">
        <v>40</v>
      </c>
      <c r="C13" s="68" t="s">
        <v>51</v>
      </c>
      <c r="D13" s="68">
        <v>555</v>
      </c>
      <c r="E13" s="47"/>
      <c r="F13" s="48">
        <f>E13*D13</f>
        <v>0</v>
      </c>
    </row>
    <row r="14" spans="1:10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0" s="40" customFormat="1" ht="15.75" thickTop="1">
      <c r="B15" s="41"/>
      <c r="C15" s="41"/>
      <c r="D15" s="41"/>
      <c r="E15" s="41"/>
      <c r="F15" s="42"/>
    </row>
    <row r="16" spans="1:10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F79F7-2E6A-47A3-8693-6A6517762A6B}">
  <dimension ref="A1:J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0" ht="15.75">
      <c r="A1" s="27" t="s">
        <v>31</v>
      </c>
      <c r="B1" s="26"/>
      <c r="C1" s="24"/>
      <c r="D1" s="24"/>
      <c r="E1" s="23"/>
      <c r="F1" s="24"/>
    </row>
    <row r="2" spans="1:10" ht="15.75">
      <c r="A2" s="27" t="s">
        <v>67</v>
      </c>
      <c r="B2" s="26"/>
      <c r="C2" s="24"/>
      <c r="D2" s="24"/>
      <c r="E2" s="23"/>
      <c r="F2" s="24"/>
    </row>
    <row r="4" spans="1:10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0" s="61" customFormat="1" ht="15.75">
      <c r="B5" s="66" t="s">
        <v>8</v>
      </c>
      <c r="C5" s="63"/>
      <c r="D5" s="63"/>
      <c r="E5" s="90"/>
      <c r="F5" s="92"/>
    </row>
    <row r="6" spans="1:10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</row>
    <row r="7" spans="1:10" s="61" customFormat="1" ht="15.75">
      <c r="B7" s="66" t="s">
        <v>9</v>
      </c>
      <c r="C7" s="62"/>
      <c r="D7" s="62"/>
      <c r="E7" s="40"/>
      <c r="F7" s="40"/>
    </row>
    <row r="8" spans="1:10" s="61" customFormat="1" ht="31.5">
      <c r="B8" s="67" t="s">
        <v>35</v>
      </c>
      <c r="C8" s="62"/>
      <c r="D8" s="62"/>
      <c r="E8" s="40"/>
      <c r="F8" s="40"/>
    </row>
    <row r="9" spans="1:10" s="61" customFormat="1" ht="15.75">
      <c r="B9" s="69" t="s">
        <v>39</v>
      </c>
      <c r="C9" s="62"/>
      <c r="D9" s="62"/>
      <c r="E9" s="40"/>
      <c r="F9" s="40"/>
    </row>
    <row r="10" spans="1:10" s="40" customFormat="1">
      <c r="B10" s="12"/>
      <c r="C10" s="41"/>
      <c r="D10" s="41"/>
      <c r="E10" s="41"/>
      <c r="F10" s="41"/>
    </row>
    <row r="11" spans="1:10" s="40" customFormat="1">
      <c r="B11" s="43" t="s">
        <v>34</v>
      </c>
      <c r="C11" s="41"/>
      <c r="D11" s="49" t="s">
        <v>37</v>
      </c>
      <c r="E11" s="41"/>
      <c r="F11" s="41"/>
    </row>
    <row r="12" spans="1:10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</row>
    <row r="13" spans="1:10" s="40" customFormat="1">
      <c r="B13" s="46" t="s">
        <v>40</v>
      </c>
      <c r="C13" s="68" t="s">
        <v>51</v>
      </c>
      <c r="D13" s="68">
        <v>136</v>
      </c>
      <c r="E13" s="47"/>
      <c r="F13" s="48">
        <f>E13*D13</f>
        <v>0</v>
      </c>
    </row>
    <row r="14" spans="1:10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0" s="40" customFormat="1" ht="15.75" thickTop="1">
      <c r="B15" s="41"/>
      <c r="C15" s="41"/>
      <c r="D15" s="41"/>
      <c r="E15" s="41"/>
      <c r="F15" s="42"/>
    </row>
    <row r="16" spans="1:10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71A3-FF6E-410F-BF39-8803C4222B66}">
  <dimension ref="A1:L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2" ht="15.75">
      <c r="A1" s="27" t="s">
        <v>31</v>
      </c>
      <c r="B1" s="26"/>
      <c r="C1" s="24"/>
      <c r="D1" s="24"/>
      <c r="E1" s="23"/>
      <c r="F1" s="24"/>
    </row>
    <row r="2" spans="1:12" ht="15.75">
      <c r="A2" s="27" t="s">
        <v>68</v>
      </c>
      <c r="B2" s="26"/>
      <c r="C2" s="24"/>
      <c r="D2" s="24"/>
      <c r="E2" s="23"/>
      <c r="F2" s="24"/>
    </row>
    <row r="4" spans="1:12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2" s="61" customFormat="1" ht="15.75">
      <c r="B5" s="66" t="s">
        <v>8</v>
      </c>
      <c r="C5" s="63"/>
      <c r="D5" s="63"/>
      <c r="E5" s="90"/>
      <c r="F5" s="92"/>
    </row>
    <row r="6" spans="1:12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  <c r="K6" s="64"/>
      <c r="L6" s="64"/>
    </row>
    <row r="7" spans="1:12" s="61" customFormat="1" ht="15.75">
      <c r="B7" s="66" t="s">
        <v>9</v>
      </c>
      <c r="C7" s="62"/>
      <c r="D7" s="62"/>
      <c r="E7" s="40"/>
      <c r="F7" s="40"/>
    </row>
    <row r="8" spans="1:12" s="61" customFormat="1" ht="31.5">
      <c r="B8" s="67" t="s">
        <v>35</v>
      </c>
      <c r="C8" s="62"/>
      <c r="D8" s="62"/>
      <c r="E8" s="40"/>
      <c r="F8" s="40"/>
    </row>
    <row r="9" spans="1:12" s="61" customFormat="1" ht="15.75">
      <c r="B9" s="69" t="s">
        <v>39</v>
      </c>
      <c r="C9" s="62"/>
      <c r="D9" s="62"/>
      <c r="E9" s="40"/>
      <c r="F9" s="40"/>
    </row>
    <row r="10" spans="1:12" s="40" customFormat="1">
      <c r="B10" s="12"/>
      <c r="C10" s="41"/>
      <c r="D10" s="41"/>
      <c r="E10" s="41"/>
      <c r="F10" s="41"/>
    </row>
    <row r="11" spans="1:12" s="40" customFormat="1">
      <c r="B11" s="43" t="s">
        <v>34</v>
      </c>
      <c r="C11" s="41"/>
      <c r="D11" s="49" t="s">
        <v>37</v>
      </c>
      <c r="E11" s="41"/>
      <c r="F11" s="41"/>
      <c r="G11" s="49"/>
    </row>
    <row r="12" spans="1:12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  <c r="G12" s="49"/>
    </row>
    <row r="13" spans="1:12" s="40" customFormat="1">
      <c r="B13" s="46" t="s">
        <v>40</v>
      </c>
      <c r="C13" s="68" t="s">
        <v>51</v>
      </c>
      <c r="D13" s="68">
        <v>228</v>
      </c>
      <c r="E13" s="47"/>
      <c r="F13" s="48">
        <f>E13*D13</f>
        <v>0</v>
      </c>
      <c r="G13" s="49"/>
    </row>
    <row r="14" spans="1:12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2" s="40" customFormat="1" ht="15.75" thickTop="1">
      <c r="B15" s="41"/>
      <c r="C15" s="41"/>
      <c r="D15" s="41"/>
      <c r="E15" s="41"/>
      <c r="F15" s="42"/>
    </row>
    <row r="16" spans="1:12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76E2-CB68-46BF-9D97-DAC91A641F51}">
  <dimension ref="A1:L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2" ht="15.75">
      <c r="A1" s="27" t="s">
        <v>31</v>
      </c>
      <c r="B1" s="26"/>
      <c r="C1" s="24"/>
      <c r="D1" s="24"/>
      <c r="E1" s="23"/>
      <c r="F1" s="24"/>
    </row>
    <row r="2" spans="1:12" ht="15.75">
      <c r="A2" s="27" t="s">
        <v>69</v>
      </c>
      <c r="B2" s="26"/>
      <c r="C2" s="24"/>
      <c r="D2" s="24"/>
      <c r="E2" s="23"/>
      <c r="F2" s="24"/>
    </row>
    <row r="4" spans="1:12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2" s="61" customFormat="1" ht="15.75">
      <c r="B5" s="66" t="s">
        <v>8</v>
      </c>
      <c r="C5" s="63"/>
      <c r="D5" s="63"/>
      <c r="E5" s="90"/>
      <c r="F5" s="92"/>
    </row>
    <row r="6" spans="1:12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  <c r="K6" s="64"/>
      <c r="L6" s="64"/>
    </row>
    <row r="7" spans="1:12" s="61" customFormat="1" ht="15.75">
      <c r="B7" s="66" t="s">
        <v>9</v>
      </c>
      <c r="C7" s="62"/>
      <c r="D7" s="62"/>
      <c r="E7" s="40"/>
      <c r="F7" s="40"/>
    </row>
    <row r="8" spans="1:12" s="61" customFormat="1" ht="31.5">
      <c r="B8" s="67" t="s">
        <v>35</v>
      </c>
      <c r="C8" s="62"/>
      <c r="D8" s="62"/>
      <c r="E8" s="40"/>
      <c r="F8" s="40"/>
    </row>
    <row r="9" spans="1:12" s="61" customFormat="1" ht="15.75">
      <c r="B9" s="69" t="s">
        <v>39</v>
      </c>
      <c r="C9" s="62"/>
      <c r="D9" s="62"/>
      <c r="E9" s="40"/>
      <c r="F9" s="40"/>
    </row>
    <row r="10" spans="1:12" s="40" customFormat="1">
      <c r="B10" s="12"/>
      <c r="C10" s="41"/>
      <c r="D10" s="41"/>
      <c r="E10" s="41"/>
      <c r="F10" s="41"/>
    </row>
    <row r="11" spans="1:12" s="40" customFormat="1">
      <c r="B11" s="43" t="s">
        <v>34</v>
      </c>
      <c r="C11" s="41"/>
      <c r="D11" s="49" t="s">
        <v>37</v>
      </c>
      <c r="E11" s="41"/>
      <c r="F11" s="41"/>
      <c r="G11" s="49"/>
    </row>
    <row r="12" spans="1:12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  <c r="G12" s="49"/>
    </row>
    <row r="13" spans="1:12" s="40" customFormat="1">
      <c r="B13" s="46" t="s">
        <v>40</v>
      </c>
      <c r="C13" s="68" t="s">
        <v>51</v>
      </c>
      <c r="D13" s="68">
        <v>70</v>
      </c>
      <c r="E13" s="47"/>
      <c r="F13" s="48">
        <f>E13*D13</f>
        <v>0</v>
      </c>
      <c r="G13" s="49"/>
    </row>
    <row r="14" spans="1:12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2" s="40" customFormat="1" ht="15.75" thickTop="1">
      <c r="B15" s="41"/>
      <c r="C15" s="41"/>
      <c r="D15" s="41"/>
      <c r="E15" s="41"/>
      <c r="F15" s="42"/>
    </row>
    <row r="16" spans="1:12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B6C0-FE53-4E21-868B-B7277A14E3A4}">
  <dimension ref="A1:L37"/>
  <sheetViews>
    <sheetView zoomScale="90" zoomScaleNormal="90" workbookViewId="0">
      <selection activeCell="F6" sqref="F6"/>
    </sheetView>
  </sheetViews>
  <sheetFormatPr baseColWidth="10" defaultColWidth="11.42578125" defaultRowHeight="15"/>
  <cols>
    <col min="1" max="1" width="3.140625" style="25" customWidth="1"/>
    <col min="2" max="2" width="90.140625" style="25" customWidth="1"/>
    <col min="3" max="3" width="26.5703125" style="25" customWidth="1"/>
    <col min="4" max="4" width="14.28515625" style="25" customWidth="1"/>
    <col min="5" max="5" width="14.42578125" style="25" bestFit="1" customWidth="1"/>
    <col min="6" max="6" width="24.140625" style="25" customWidth="1"/>
    <col min="7" max="16384" width="11.42578125" style="25"/>
  </cols>
  <sheetData>
    <row r="1" spans="1:12" ht="15.75">
      <c r="A1" s="27" t="s">
        <v>31</v>
      </c>
      <c r="B1" s="26"/>
      <c r="C1" s="24"/>
      <c r="D1" s="24"/>
      <c r="E1" s="23"/>
      <c r="F1" s="24"/>
    </row>
    <row r="2" spans="1:12" ht="15.75">
      <c r="A2" s="27" t="s">
        <v>70</v>
      </c>
      <c r="B2" s="26"/>
      <c r="C2" s="24"/>
      <c r="D2" s="24"/>
      <c r="E2" s="23"/>
      <c r="F2" s="24"/>
    </row>
    <row r="4" spans="1:12" s="61" customFormat="1" ht="15.75">
      <c r="B4" s="65" t="s">
        <v>7</v>
      </c>
      <c r="C4" s="62"/>
      <c r="D4" s="62"/>
      <c r="E4" s="90" t="s">
        <v>0</v>
      </c>
      <c r="F4" s="91" t="str">
        <f>INFORMASJON!B3</f>
        <v>Skriv inn tilbyders navn her</v>
      </c>
    </row>
    <row r="5" spans="1:12" s="61" customFormat="1" ht="15.75">
      <c r="B5" s="66" t="s">
        <v>8</v>
      </c>
      <c r="C5" s="63"/>
      <c r="D5" s="63"/>
      <c r="E5" s="90"/>
      <c r="F5" s="92"/>
    </row>
    <row r="6" spans="1:12" s="61" customFormat="1" ht="15.75">
      <c r="B6" s="66" t="s">
        <v>11</v>
      </c>
      <c r="C6" s="62"/>
      <c r="D6" s="62"/>
      <c r="E6" s="62"/>
      <c r="F6" s="62"/>
      <c r="G6" s="64"/>
      <c r="H6" s="64"/>
      <c r="I6" s="64"/>
      <c r="J6" s="64"/>
      <c r="K6" s="64"/>
      <c r="L6" s="64"/>
    </row>
    <row r="7" spans="1:12" s="61" customFormat="1" ht="15.75">
      <c r="B7" s="66" t="s">
        <v>9</v>
      </c>
      <c r="C7" s="62"/>
      <c r="D7" s="62"/>
      <c r="E7" s="40"/>
      <c r="F7" s="40"/>
    </row>
    <row r="8" spans="1:12" s="61" customFormat="1" ht="31.5">
      <c r="B8" s="67" t="s">
        <v>35</v>
      </c>
      <c r="C8" s="62"/>
      <c r="D8" s="62"/>
      <c r="E8" s="40"/>
      <c r="F8" s="40"/>
    </row>
    <row r="9" spans="1:12" s="61" customFormat="1" ht="15.75">
      <c r="B9" s="69" t="s">
        <v>39</v>
      </c>
      <c r="C9" s="62"/>
      <c r="D9" s="62"/>
      <c r="E9" s="40"/>
      <c r="F9" s="40"/>
    </row>
    <row r="10" spans="1:12" s="40" customFormat="1">
      <c r="B10" s="12"/>
      <c r="C10" s="41"/>
      <c r="D10" s="41"/>
      <c r="E10" s="41"/>
      <c r="F10" s="41"/>
    </row>
    <row r="11" spans="1:12" s="40" customFormat="1">
      <c r="B11" s="43" t="s">
        <v>34</v>
      </c>
      <c r="C11" s="41"/>
      <c r="D11" s="49" t="s">
        <v>37</v>
      </c>
      <c r="E11" s="41"/>
      <c r="F11" s="41"/>
      <c r="G11" s="49"/>
    </row>
    <row r="12" spans="1:12" s="40" customFormat="1">
      <c r="B12" s="44" t="s">
        <v>2</v>
      </c>
      <c r="C12" s="44" t="s">
        <v>1</v>
      </c>
      <c r="D12" s="44" t="s">
        <v>36</v>
      </c>
      <c r="E12" s="44" t="s">
        <v>5</v>
      </c>
      <c r="F12" s="45" t="s">
        <v>4</v>
      </c>
      <c r="G12" s="49"/>
    </row>
    <row r="13" spans="1:12" s="40" customFormat="1">
      <c r="B13" s="46" t="s">
        <v>40</v>
      </c>
      <c r="C13" s="68" t="s">
        <v>51</v>
      </c>
      <c r="D13" s="68">
        <v>390</v>
      </c>
      <c r="E13" s="47"/>
      <c r="F13" s="48">
        <f>E13*D13</f>
        <v>0</v>
      </c>
      <c r="G13" s="49"/>
    </row>
    <row r="14" spans="1:12" s="40" customFormat="1" ht="16.5" thickBot="1">
      <c r="B14" s="50" t="s">
        <v>55</v>
      </c>
      <c r="C14" s="51"/>
      <c r="D14" s="51"/>
      <c r="E14" s="51"/>
      <c r="F14" s="53">
        <f>SUM(F13)</f>
        <v>0</v>
      </c>
    </row>
    <row r="15" spans="1:12" s="40" customFormat="1" ht="15.75" thickTop="1">
      <c r="B15" s="41"/>
      <c r="C15" s="41"/>
      <c r="D15" s="41"/>
      <c r="E15" s="41"/>
      <c r="F15" s="42"/>
    </row>
    <row r="16" spans="1:12" s="40" customFormat="1" ht="15.75">
      <c r="B16" s="43" t="s">
        <v>38</v>
      </c>
      <c r="C16" s="54"/>
      <c r="D16" s="54"/>
      <c r="E16" s="54"/>
      <c r="F16" s="54"/>
    </row>
    <row r="17" spans="2:6" s="40" customFormat="1">
      <c r="B17" s="44" t="s">
        <v>2</v>
      </c>
      <c r="C17" s="44" t="s">
        <v>1</v>
      </c>
      <c r="D17" s="44"/>
      <c r="E17" s="44" t="s">
        <v>5</v>
      </c>
      <c r="F17" s="45" t="s">
        <v>4</v>
      </c>
    </row>
    <row r="18" spans="2:6" s="40" customFormat="1">
      <c r="B18" s="46" t="s">
        <v>42</v>
      </c>
      <c r="C18" s="46" t="s">
        <v>33</v>
      </c>
      <c r="D18" s="46">
        <v>1</v>
      </c>
      <c r="E18" s="47"/>
      <c r="F18" s="55">
        <f>E18*D18</f>
        <v>0</v>
      </c>
    </row>
    <row r="19" spans="2:6" s="40" customFormat="1">
      <c r="B19" s="46" t="s">
        <v>41</v>
      </c>
      <c r="C19" s="46" t="s">
        <v>33</v>
      </c>
      <c r="D19" s="46">
        <v>1</v>
      </c>
      <c r="E19" s="47"/>
      <c r="F19" s="55">
        <f>E19*D19</f>
        <v>0</v>
      </c>
    </row>
    <row r="20" spans="2:6" s="40" customFormat="1">
      <c r="B20" s="46" t="s">
        <v>47</v>
      </c>
      <c r="C20" s="29" t="s">
        <v>49</v>
      </c>
      <c r="D20" s="46">
        <v>1</v>
      </c>
      <c r="E20" s="47"/>
      <c r="F20" s="55">
        <f t="shared" ref="F20" si="0">E20*D20</f>
        <v>0</v>
      </c>
    </row>
    <row r="21" spans="2:6" s="40" customFormat="1" ht="16.5" thickBot="1">
      <c r="B21" s="56" t="s">
        <v>55</v>
      </c>
      <c r="C21" s="57"/>
      <c r="D21" s="57"/>
      <c r="E21" s="57"/>
      <c r="F21" s="53">
        <f>SUM(F18:F20)</f>
        <v>0</v>
      </c>
    </row>
    <row r="22" spans="2:6" s="40" customFormat="1" ht="15.75" thickTop="1">
      <c r="B22" s="41"/>
      <c r="C22" s="41"/>
      <c r="D22" s="41"/>
      <c r="E22" s="41"/>
      <c r="F22" s="41"/>
    </row>
    <row r="23" spans="2:6" s="40" customFormat="1">
      <c r="B23" s="58" t="s">
        <v>45</v>
      </c>
      <c r="C23" s="41"/>
      <c r="D23" s="41"/>
      <c r="E23" s="41"/>
      <c r="F23" s="41"/>
    </row>
    <row r="24" spans="2:6" s="40" customFormat="1">
      <c r="B24" s="70" t="s">
        <v>48</v>
      </c>
      <c r="C24" s="41"/>
      <c r="D24" s="41"/>
      <c r="E24" s="41"/>
      <c r="F24" s="41"/>
    </row>
    <row r="25" spans="2:6" s="40" customFormat="1">
      <c r="B25" s="44" t="s">
        <v>2</v>
      </c>
      <c r="C25" s="44" t="s">
        <v>1</v>
      </c>
      <c r="D25" s="44" t="s">
        <v>36</v>
      </c>
      <c r="E25" s="59" t="s">
        <v>5</v>
      </c>
      <c r="F25" s="60" t="s">
        <v>4</v>
      </c>
    </row>
    <row r="26" spans="2:6" s="40" customFormat="1">
      <c r="B26" s="11" t="s">
        <v>43</v>
      </c>
      <c r="C26" s="11" t="s">
        <v>46</v>
      </c>
      <c r="D26" s="11">
        <v>1</v>
      </c>
      <c r="E26" s="47"/>
      <c r="F26" s="48">
        <f>E26*D26</f>
        <v>0</v>
      </c>
    </row>
    <row r="27" spans="2:6" s="40" customFormat="1">
      <c r="B27" s="10" t="s">
        <v>16</v>
      </c>
      <c r="C27" s="11" t="s">
        <v>46</v>
      </c>
      <c r="D27" s="11">
        <v>1</v>
      </c>
      <c r="E27" s="47"/>
      <c r="F27" s="48">
        <f t="shared" ref="F27:F34" si="1">E27*D27</f>
        <v>0</v>
      </c>
    </row>
    <row r="28" spans="2:6" s="40" customFormat="1">
      <c r="B28" s="10" t="s">
        <v>17</v>
      </c>
      <c r="C28" s="11" t="s">
        <v>46</v>
      </c>
      <c r="D28" s="11">
        <v>1</v>
      </c>
      <c r="E28" s="47"/>
      <c r="F28" s="48">
        <f t="shared" si="1"/>
        <v>0</v>
      </c>
    </row>
    <row r="29" spans="2:6" s="40" customFormat="1">
      <c r="B29" s="10" t="s">
        <v>18</v>
      </c>
      <c r="C29" s="11" t="s">
        <v>46</v>
      </c>
      <c r="D29" s="11">
        <v>1</v>
      </c>
      <c r="E29" s="47"/>
      <c r="F29" s="48">
        <f t="shared" si="1"/>
        <v>0</v>
      </c>
    </row>
    <row r="30" spans="2:6" s="40" customFormat="1">
      <c r="B30" s="10" t="s">
        <v>12</v>
      </c>
      <c r="C30" s="11" t="s">
        <v>46</v>
      </c>
      <c r="D30" s="11">
        <v>1</v>
      </c>
      <c r="E30" s="47"/>
      <c r="F30" s="48">
        <f t="shared" si="1"/>
        <v>0</v>
      </c>
    </row>
    <row r="31" spans="2:6" s="40" customFormat="1">
      <c r="B31" s="10" t="s">
        <v>13</v>
      </c>
      <c r="C31" s="11" t="s">
        <v>46</v>
      </c>
      <c r="D31" s="11">
        <v>1</v>
      </c>
      <c r="E31" s="47"/>
      <c r="F31" s="48">
        <f t="shared" si="1"/>
        <v>0</v>
      </c>
    </row>
    <row r="32" spans="2:6" s="40" customFormat="1">
      <c r="B32" s="10" t="s">
        <v>14</v>
      </c>
      <c r="C32" s="11" t="s">
        <v>46</v>
      </c>
      <c r="D32" s="11">
        <v>1</v>
      </c>
      <c r="E32" s="47"/>
      <c r="F32" s="48">
        <f t="shared" si="1"/>
        <v>0</v>
      </c>
    </row>
    <row r="33" spans="2:6" s="40" customFormat="1">
      <c r="B33" s="10" t="s">
        <v>15</v>
      </c>
      <c r="C33" s="11" t="s">
        <v>46</v>
      </c>
      <c r="D33" s="11">
        <v>1</v>
      </c>
      <c r="E33" s="47"/>
      <c r="F33" s="48">
        <f t="shared" si="1"/>
        <v>0</v>
      </c>
    </row>
    <row r="34" spans="2:6" s="40" customFormat="1">
      <c r="B34" s="29" t="s">
        <v>44</v>
      </c>
      <c r="C34" s="11" t="s">
        <v>46</v>
      </c>
      <c r="D34" s="11">
        <v>1</v>
      </c>
      <c r="E34" s="47"/>
      <c r="F34" s="48">
        <f t="shared" si="1"/>
        <v>0</v>
      </c>
    </row>
    <row r="35" spans="2:6" s="40" customFormat="1" ht="16.5" thickBot="1">
      <c r="B35" s="50" t="s">
        <v>55</v>
      </c>
      <c r="C35" s="52"/>
      <c r="D35" s="52"/>
      <c r="E35" s="51"/>
      <c r="F35" s="53">
        <f>SUM(F26:F34)</f>
        <v>0</v>
      </c>
    </row>
    <row r="36" spans="2:6" s="40" customFormat="1" ht="16.5" thickTop="1" thickBot="1">
      <c r="B36" s="41"/>
      <c r="C36" s="41"/>
      <c r="D36" s="41"/>
      <c r="E36" s="41"/>
      <c r="F36" s="41"/>
    </row>
    <row r="37" spans="2:6" ht="15.75" thickBot="1">
      <c r="B37" s="73" t="s">
        <v>54</v>
      </c>
      <c r="C37" s="74"/>
      <c r="D37" s="74"/>
      <c r="E37" s="74"/>
      <c r="F37" s="75">
        <f>SUM(F35+F21+F14)</f>
        <v>0</v>
      </c>
    </row>
  </sheetData>
  <mergeCells count="2"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15</vt:i4>
      </vt:variant>
      <vt:variant>
        <vt:lpstr>Navngitte områder</vt:lpstr>
      </vt:variant>
      <vt:variant>
        <vt:i4>12</vt:i4>
      </vt:variant>
    </vt:vector>
  </HeadingPairs>
  <TitlesOfParts>
    <vt:vector size="27" baseType="lpstr">
      <vt:lpstr>Forside</vt:lpstr>
      <vt:lpstr>INFORMASJON</vt:lpstr>
      <vt:lpstr>Evalueringssum pr delområde</vt:lpstr>
      <vt:lpstr>D1 Agder</vt:lpstr>
      <vt:lpstr>D2 Finnmark</vt:lpstr>
      <vt:lpstr>D3 Innlandet</vt:lpstr>
      <vt:lpstr>D4 Møre og Romsdal</vt:lpstr>
      <vt:lpstr>D5 Nordland</vt:lpstr>
      <vt:lpstr>D6 Oslo</vt:lpstr>
      <vt:lpstr>D7 Sør-Vest</vt:lpstr>
      <vt:lpstr>D8 Sør-Øst</vt:lpstr>
      <vt:lpstr>D9 Troms</vt:lpstr>
      <vt:lpstr>D10 Trøndelag</vt:lpstr>
      <vt:lpstr>D11 Vest</vt:lpstr>
      <vt:lpstr>D12 Øst</vt:lpstr>
      <vt:lpstr>'D1 Agder'!Utskriftsområde</vt:lpstr>
      <vt:lpstr>'D10 Trøndelag'!Utskriftsområde</vt:lpstr>
      <vt:lpstr>'D11 Vest'!Utskriftsområde</vt:lpstr>
      <vt:lpstr>'D12 Øst'!Utskriftsområde</vt:lpstr>
      <vt:lpstr>'D2 Finnmark'!Utskriftsområde</vt:lpstr>
      <vt:lpstr>'D3 Innlandet'!Utskriftsområde</vt:lpstr>
      <vt:lpstr>'D4 Møre og Romsdal'!Utskriftsområde</vt:lpstr>
      <vt:lpstr>'D5 Nordland'!Utskriftsområde</vt:lpstr>
      <vt:lpstr>'D6 Oslo'!Utskriftsområde</vt:lpstr>
      <vt:lpstr>'D7 Sør-Vest'!Utskriftsområde</vt:lpstr>
      <vt:lpstr>'D8 Sør-Øst'!Utskriftsområde</vt:lpstr>
      <vt:lpstr>'D9 Troms'!Utskriftsområde</vt:lpstr>
    </vt:vector>
  </TitlesOfParts>
  <Company>Politiet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 Steinar Møller</dc:creator>
  <cp:lastModifiedBy>Lisbeth Austad</cp:lastModifiedBy>
  <cp:lastPrinted>2018-04-11T08:38:31Z</cp:lastPrinted>
  <dcterms:created xsi:type="dcterms:W3CDTF">2017-05-09T08:41:24Z</dcterms:created>
  <dcterms:modified xsi:type="dcterms:W3CDTF">2026-09-03T10:39:13Z</dcterms:modified>
</cp:coreProperties>
</file>